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ttl\Dropbox\My PC (P0303MOTT)\Desktop\CS Davídková\"/>
    </mc:Choice>
  </mc:AlternateContent>
  <xr:revisionPtr revIDLastSave="0" documentId="8_{F126E0AC-C059-4296-867C-CC44CF99E1A5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01 101.01 Pol" sheetId="12" r:id="rId4"/>
    <sheet name="401 401.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'101 101.01 Pol'!$1:$7</definedName>
    <definedName name="_xlnm.Print_Titles" localSheetId="4">'401 401.01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'101 101.01 Pol'!$A$1:$X$245</definedName>
    <definedName name="_xlnm.Print_Area" localSheetId="4">'401 401.01 Pol'!$A$1:$X$32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16" i="1" s="1"/>
  <c r="I51" i="1"/>
  <c r="G43" i="1"/>
  <c r="F43" i="1"/>
  <c r="I43" i="1" s="1"/>
  <c r="G42" i="1"/>
  <c r="I42" i="1" s="1"/>
  <c r="F42" i="1"/>
  <c r="G41" i="1"/>
  <c r="F41" i="1"/>
  <c r="G40" i="1"/>
  <c r="I40" i="1" s="1"/>
  <c r="F40" i="1"/>
  <c r="G39" i="1"/>
  <c r="F39" i="1"/>
  <c r="G22" i="13"/>
  <c r="BA20" i="13"/>
  <c r="BA18" i="13"/>
  <c r="BA17" i="13"/>
  <c r="BA16" i="13"/>
  <c r="BA15" i="13"/>
  <c r="BA10" i="13"/>
  <c r="G8" i="13"/>
  <c r="K8" i="13"/>
  <c r="V8" i="13"/>
  <c r="G9" i="13"/>
  <c r="I9" i="13"/>
  <c r="I8" i="13" s="1"/>
  <c r="K9" i="13"/>
  <c r="M9" i="13"/>
  <c r="M8" i="13" s="1"/>
  <c r="O9" i="13"/>
  <c r="O8" i="13" s="1"/>
  <c r="Q9" i="13"/>
  <c r="Q8" i="13" s="1"/>
  <c r="V9" i="13"/>
  <c r="AE22" i="13"/>
  <c r="AF22" i="13"/>
  <c r="G235" i="12"/>
  <c r="BA228" i="12"/>
  <c r="BA226" i="12"/>
  <c r="BA222" i="12"/>
  <c r="BA220" i="12"/>
  <c r="BA211" i="12"/>
  <c r="BA124" i="12"/>
  <c r="BA122" i="12"/>
  <c r="BA120" i="12"/>
  <c r="BA118" i="12"/>
  <c r="BA26" i="12"/>
  <c r="BA23" i="12"/>
  <c r="BA14" i="12"/>
  <c r="G9" i="12"/>
  <c r="I9" i="12"/>
  <c r="I8" i="12" s="1"/>
  <c r="K9" i="12"/>
  <c r="K8" i="12" s="1"/>
  <c r="M9" i="12"/>
  <c r="O9" i="12"/>
  <c r="O8" i="12" s="1"/>
  <c r="Q9" i="12"/>
  <c r="Q8" i="12" s="1"/>
  <c r="V9" i="12"/>
  <c r="G11" i="12"/>
  <c r="G8" i="12" s="1"/>
  <c r="I11" i="12"/>
  <c r="K11" i="12"/>
  <c r="O11" i="12"/>
  <c r="Q11" i="12"/>
  <c r="V11" i="12"/>
  <c r="V8" i="12" s="1"/>
  <c r="G13" i="12"/>
  <c r="M13" i="12" s="1"/>
  <c r="I13" i="12"/>
  <c r="K13" i="12"/>
  <c r="O13" i="12"/>
  <c r="Q13" i="12"/>
  <c r="V13" i="12"/>
  <c r="G20" i="12"/>
  <c r="M20" i="12" s="1"/>
  <c r="I20" i="12"/>
  <c r="K20" i="12"/>
  <c r="O20" i="12"/>
  <c r="Q20" i="12"/>
  <c r="V20" i="12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V28" i="12"/>
  <c r="G31" i="12"/>
  <c r="M31" i="12" s="1"/>
  <c r="I31" i="12"/>
  <c r="K31" i="12"/>
  <c r="O31" i="12"/>
  <c r="Q31" i="12"/>
  <c r="V31" i="12"/>
  <c r="G36" i="12"/>
  <c r="M36" i="12" s="1"/>
  <c r="I36" i="12"/>
  <c r="K36" i="12"/>
  <c r="O36" i="12"/>
  <c r="Q36" i="12"/>
  <c r="V36" i="12"/>
  <c r="G39" i="12"/>
  <c r="M39" i="12" s="1"/>
  <c r="I39" i="12"/>
  <c r="K39" i="12"/>
  <c r="O39" i="12"/>
  <c r="Q39" i="12"/>
  <c r="V39" i="12"/>
  <c r="G41" i="12"/>
  <c r="I41" i="12"/>
  <c r="K41" i="12"/>
  <c r="M41" i="12"/>
  <c r="O41" i="12"/>
  <c r="Q41" i="12"/>
  <c r="V41" i="12"/>
  <c r="G43" i="12"/>
  <c r="I43" i="12"/>
  <c r="K43" i="12"/>
  <c r="M43" i="12"/>
  <c r="O43" i="12"/>
  <c r="Q43" i="12"/>
  <c r="V43" i="12"/>
  <c r="G45" i="12"/>
  <c r="I45" i="12"/>
  <c r="K45" i="12"/>
  <c r="M45" i="12"/>
  <c r="O45" i="12"/>
  <c r="Q45" i="12"/>
  <c r="V45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I53" i="12"/>
  <c r="K53" i="12"/>
  <c r="M53" i="12"/>
  <c r="O53" i="12"/>
  <c r="Q53" i="12"/>
  <c r="V53" i="12"/>
  <c r="G55" i="12"/>
  <c r="I55" i="12"/>
  <c r="K55" i="12"/>
  <c r="M55" i="12"/>
  <c r="O55" i="12"/>
  <c r="Q55" i="12"/>
  <c r="V55" i="12"/>
  <c r="G57" i="12"/>
  <c r="I57" i="12"/>
  <c r="K57" i="12"/>
  <c r="M57" i="12"/>
  <c r="O57" i="12"/>
  <c r="Q57" i="12"/>
  <c r="V57" i="12"/>
  <c r="G61" i="12"/>
  <c r="M61" i="12" s="1"/>
  <c r="I61" i="12"/>
  <c r="K61" i="12"/>
  <c r="O61" i="12"/>
  <c r="Q61" i="12"/>
  <c r="V61" i="12"/>
  <c r="G63" i="12"/>
  <c r="V63" i="12"/>
  <c r="G64" i="12"/>
  <c r="M64" i="12" s="1"/>
  <c r="M63" i="12" s="1"/>
  <c r="I64" i="12"/>
  <c r="K64" i="12"/>
  <c r="K63" i="12" s="1"/>
  <c r="O64" i="12"/>
  <c r="O63" i="12" s="1"/>
  <c r="Q64" i="12"/>
  <c r="Q63" i="12" s="1"/>
  <c r="V64" i="12"/>
  <c r="G66" i="12"/>
  <c r="I66" i="12"/>
  <c r="I63" i="12" s="1"/>
  <c r="K66" i="12"/>
  <c r="M66" i="12"/>
  <c r="O66" i="12"/>
  <c r="Q66" i="12"/>
  <c r="V66" i="12"/>
  <c r="G68" i="12"/>
  <c r="I68" i="12"/>
  <c r="K68" i="12"/>
  <c r="M68" i="12"/>
  <c r="O68" i="12"/>
  <c r="Q68" i="12"/>
  <c r="V68" i="12"/>
  <c r="G70" i="12"/>
  <c r="I70" i="12"/>
  <c r="K70" i="12"/>
  <c r="M70" i="12"/>
  <c r="O70" i="12"/>
  <c r="Q70" i="12"/>
  <c r="V70" i="12"/>
  <c r="I72" i="12"/>
  <c r="G73" i="12"/>
  <c r="M73" i="12" s="1"/>
  <c r="I73" i="12"/>
  <c r="K73" i="12"/>
  <c r="O73" i="12"/>
  <c r="Q73" i="12"/>
  <c r="Q72" i="12" s="1"/>
  <c r="V73" i="12"/>
  <c r="V72" i="12" s="1"/>
  <c r="G74" i="12"/>
  <c r="M74" i="12" s="1"/>
  <c r="I74" i="12"/>
  <c r="K74" i="12"/>
  <c r="K72" i="12" s="1"/>
  <c r="O74" i="12"/>
  <c r="O72" i="12" s="1"/>
  <c r="Q74" i="12"/>
  <c r="V74" i="12"/>
  <c r="I79" i="12"/>
  <c r="O79" i="12"/>
  <c r="G80" i="12"/>
  <c r="G79" i="12" s="1"/>
  <c r="I80" i="12"/>
  <c r="K80" i="12"/>
  <c r="K79" i="12" s="1"/>
  <c r="M80" i="12"/>
  <c r="M79" i="12" s="1"/>
  <c r="O80" i="12"/>
  <c r="Q80" i="12"/>
  <c r="Q79" i="12" s="1"/>
  <c r="V80" i="12"/>
  <c r="V79" i="12" s="1"/>
  <c r="G95" i="12"/>
  <c r="G94" i="12" s="1"/>
  <c r="I95" i="12"/>
  <c r="I94" i="12" s="1"/>
  <c r="K95" i="12"/>
  <c r="O95" i="12"/>
  <c r="O94" i="12" s="1"/>
  <c r="Q95" i="12"/>
  <c r="V95" i="12"/>
  <c r="V94" i="12" s="1"/>
  <c r="G97" i="12"/>
  <c r="M97" i="12" s="1"/>
  <c r="I97" i="12"/>
  <c r="K97" i="12"/>
  <c r="O97" i="12"/>
  <c r="Q97" i="12"/>
  <c r="Q94" i="12" s="1"/>
  <c r="V97" i="12"/>
  <c r="G100" i="12"/>
  <c r="I100" i="12"/>
  <c r="K100" i="12"/>
  <c r="M100" i="12"/>
  <c r="O100" i="12"/>
  <c r="Q100" i="12"/>
  <c r="V100" i="12"/>
  <c r="G102" i="12"/>
  <c r="I102" i="12"/>
  <c r="K102" i="12"/>
  <c r="M102" i="12"/>
  <c r="O102" i="12"/>
  <c r="Q102" i="12"/>
  <c r="V102" i="12"/>
  <c r="G104" i="12"/>
  <c r="I104" i="12"/>
  <c r="K104" i="12"/>
  <c r="M104" i="12"/>
  <c r="O104" i="12"/>
  <c r="Q104" i="12"/>
  <c r="V104" i="12"/>
  <c r="G107" i="12"/>
  <c r="M107" i="12" s="1"/>
  <c r="I107" i="12"/>
  <c r="K107" i="12"/>
  <c r="K94" i="12" s="1"/>
  <c r="O107" i="12"/>
  <c r="Q107" i="12"/>
  <c r="V107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3" i="12"/>
  <c r="I113" i="12"/>
  <c r="K113" i="12"/>
  <c r="M113" i="12"/>
  <c r="O113" i="12"/>
  <c r="Q113" i="12"/>
  <c r="V113" i="12"/>
  <c r="G114" i="12"/>
  <c r="I114" i="12"/>
  <c r="K114" i="12"/>
  <c r="M114" i="12"/>
  <c r="O114" i="12"/>
  <c r="Q114" i="12"/>
  <c r="V114" i="12"/>
  <c r="G115" i="12"/>
  <c r="I115" i="12"/>
  <c r="K115" i="12"/>
  <c r="M115" i="12"/>
  <c r="O115" i="12"/>
  <c r="Q115" i="12"/>
  <c r="V115" i="12"/>
  <c r="G126" i="12"/>
  <c r="M126" i="12" s="1"/>
  <c r="I126" i="12"/>
  <c r="K126" i="12"/>
  <c r="O126" i="12"/>
  <c r="Q126" i="12"/>
  <c r="V126" i="12"/>
  <c r="G128" i="12"/>
  <c r="M128" i="12" s="1"/>
  <c r="I128" i="12"/>
  <c r="K128" i="12"/>
  <c r="O128" i="12"/>
  <c r="Q128" i="12"/>
  <c r="V128" i="12"/>
  <c r="G130" i="12"/>
  <c r="M130" i="12" s="1"/>
  <c r="I130" i="12"/>
  <c r="K130" i="12"/>
  <c r="O130" i="12"/>
  <c r="Q130" i="12"/>
  <c r="V130" i="12"/>
  <c r="G132" i="12"/>
  <c r="I132" i="12"/>
  <c r="K132" i="12"/>
  <c r="M132" i="12"/>
  <c r="O132" i="12"/>
  <c r="Q132" i="12"/>
  <c r="V132" i="12"/>
  <c r="G135" i="12"/>
  <c r="G134" i="12" s="1"/>
  <c r="I135" i="12"/>
  <c r="K135" i="12"/>
  <c r="K134" i="12" s="1"/>
  <c r="M135" i="12"/>
  <c r="O135" i="12"/>
  <c r="Q135" i="12"/>
  <c r="Q134" i="12" s="1"/>
  <c r="V135" i="12"/>
  <c r="V134" i="12" s="1"/>
  <c r="G136" i="12"/>
  <c r="M136" i="12" s="1"/>
  <c r="I136" i="12"/>
  <c r="I134" i="12" s="1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40" i="12"/>
  <c r="I140" i="12"/>
  <c r="K140" i="12"/>
  <c r="M140" i="12"/>
  <c r="O140" i="12"/>
  <c r="Q140" i="12"/>
  <c r="V140" i="12"/>
  <c r="G141" i="12"/>
  <c r="I141" i="12"/>
  <c r="K141" i="12"/>
  <c r="M141" i="12"/>
  <c r="O141" i="12"/>
  <c r="O134" i="12" s="1"/>
  <c r="Q141" i="12"/>
  <c r="V141" i="12"/>
  <c r="G143" i="12"/>
  <c r="I143" i="12"/>
  <c r="K143" i="12"/>
  <c r="M143" i="12"/>
  <c r="O143" i="12"/>
  <c r="Q143" i="12"/>
  <c r="V143" i="12"/>
  <c r="G145" i="12"/>
  <c r="M145" i="12" s="1"/>
  <c r="I145" i="12"/>
  <c r="K145" i="12"/>
  <c r="O145" i="12"/>
  <c r="Q145" i="12"/>
  <c r="V145" i="12"/>
  <c r="G147" i="12"/>
  <c r="M147" i="12" s="1"/>
  <c r="I147" i="12"/>
  <c r="K147" i="12"/>
  <c r="O147" i="12"/>
  <c r="Q147" i="12"/>
  <c r="V147" i="12"/>
  <c r="G150" i="12"/>
  <c r="M150" i="12" s="1"/>
  <c r="I150" i="12"/>
  <c r="K150" i="12"/>
  <c r="O150" i="12"/>
  <c r="Q150" i="12"/>
  <c r="V150" i="12"/>
  <c r="G154" i="12"/>
  <c r="I154" i="12"/>
  <c r="K154" i="12"/>
  <c r="M154" i="12"/>
  <c r="O154" i="12"/>
  <c r="Q154" i="12"/>
  <c r="V154" i="12"/>
  <c r="G156" i="12"/>
  <c r="I156" i="12"/>
  <c r="K156" i="12"/>
  <c r="M156" i="12"/>
  <c r="O156" i="12"/>
  <c r="Q156" i="12"/>
  <c r="V156" i="12"/>
  <c r="G157" i="12"/>
  <c r="I157" i="12"/>
  <c r="K157" i="12"/>
  <c r="M157" i="12"/>
  <c r="O157" i="12"/>
  <c r="Q157" i="12"/>
  <c r="V157" i="12"/>
  <c r="G159" i="12"/>
  <c r="M159" i="12" s="1"/>
  <c r="I159" i="12"/>
  <c r="K159" i="12"/>
  <c r="O159" i="12"/>
  <c r="Q159" i="12"/>
  <c r="V159" i="12"/>
  <c r="G167" i="12"/>
  <c r="M167" i="12" s="1"/>
  <c r="I167" i="12"/>
  <c r="K167" i="12"/>
  <c r="O167" i="12"/>
  <c r="Q167" i="12"/>
  <c r="V167" i="12"/>
  <c r="G169" i="12"/>
  <c r="M169" i="12" s="1"/>
  <c r="I169" i="12"/>
  <c r="K169" i="12"/>
  <c r="O169" i="12"/>
  <c r="Q169" i="12"/>
  <c r="V169" i="12"/>
  <c r="G170" i="12"/>
  <c r="I170" i="12"/>
  <c r="K170" i="12"/>
  <c r="M170" i="12"/>
  <c r="O170" i="12"/>
  <c r="Q170" i="12"/>
  <c r="V170" i="12"/>
  <c r="G171" i="12"/>
  <c r="I171" i="12"/>
  <c r="K171" i="12"/>
  <c r="M171" i="12"/>
  <c r="O171" i="12"/>
  <c r="Q171" i="12"/>
  <c r="V171" i="12"/>
  <c r="G172" i="12"/>
  <c r="I172" i="12"/>
  <c r="K172" i="12"/>
  <c r="M172" i="12"/>
  <c r="O172" i="12"/>
  <c r="Q172" i="12"/>
  <c r="V172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80" i="12"/>
  <c r="M180" i="12" s="1"/>
  <c r="I180" i="12"/>
  <c r="K180" i="12"/>
  <c r="O180" i="12"/>
  <c r="Q180" i="12"/>
  <c r="V180" i="12"/>
  <c r="G185" i="12"/>
  <c r="I185" i="12"/>
  <c r="K185" i="12"/>
  <c r="M185" i="12"/>
  <c r="O185" i="12"/>
  <c r="Q185" i="12"/>
  <c r="V185" i="12"/>
  <c r="G190" i="12"/>
  <c r="I190" i="12"/>
  <c r="K190" i="12"/>
  <c r="M190" i="12"/>
  <c r="O190" i="12"/>
  <c r="Q190" i="12"/>
  <c r="V190" i="12"/>
  <c r="G191" i="12"/>
  <c r="I191" i="12"/>
  <c r="K191" i="12"/>
  <c r="M191" i="12"/>
  <c r="O191" i="12"/>
  <c r="Q191" i="12"/>
  <c r="V191" i="12"/>
  <c r="K192" i="12"/>
  <c r="G193" i="12"/>
  <c r="G192" i="12" s="1"/>
  <c r="I193" i="12"/>
  <c r="I192" i="12" s="1"/>
  <c r="K193" i="12"/>
  <c r="O193" i="12"/>
  <c r="O192" i="12" s="1"/>
  <c r="Q193" i="12"/>
  <c r="V193" i="12"/>
  <c r="V192" i="12" s="1"/>
  <c r="G195" i="12"/>
  <c r="M195" i="12" s="1"/>
  <c r="I195" i="12"/>
  <c r="K195" i="12"/>
  <c r="O195" i="12"/>
  <c r="Q195" i="12"/>
  <c r="Q192" i="12" s="1"/>
  <c r="V195" i="12"/>
  <c r="Q197" i="12"/>
  <c r="G198" i="12"/>
  <c r="I198" i="12"/>
  <c r="I197" i="12" s="1"/>
  <c r="K198" i="12"/>
  <c r="M198" i="12"/>
  <c r="M197" i="12" s="1"/>
  <c r="O198" i="12"/>
  <c r="O197" i="12" s="1"/>
  <c r="Q198" i="12"/>
  <c r="V198" i="12"/>
  <c r="G200" i="12"/>
  <c r="G197" i="12" s="1"/>
  <c r="I200" i="12"/>
  <c r="K200" i="12"/>
  <c r="K197" i="12" s="1"/>
  <c r="M200" i="12"/>
  <c r="O200" i="12"/>
  <c r="Q200" i="12"/>
  <c r="V200" i="12"/>
  <c r="V197" i="12" s="1"/>
  <c r="K201" i="12"/>
  <c r="Q201" i="12"/>
  <c r="G202" i="12"/>
  <c r="G201" i="12" s="1"/>
  <c r="I202" i="12"/>
  <c r="I201" i="12" s="1"/>
  <c r="K202" i="12"/>
  <c r="O202" i="12"/>
  <c r="O201" i="12" s="1"/>
  <c r="Q202" i="12"/>
  <c r="V202" i="12"/>
  <c r="V201" i="12" s="1"/>
  <c r="G203" i="12"/>
  <c r="I203" i="12"/>
  <c r="M203" i="12"/>
  <c r="V203" i="12"/>
  <c r="G204" i="12"/>
  <c r="I204" i="12"/>
  <c r="K204" i="12"/>
  <c r="K203" i="12" s="1"/>
  <c r="M204" i="12"/>
  <c r="O204" i="12"/>
  <c r="O203" i="12" s="1"/>
  <c r="Q204" i="12"/>
  <c r="Q203" i="12" s="1"/>
  <c r="V204" i="12"/>
  <c r="O206" i="12"/>
  <c r="G207" i="12"/>
  <c r="G206" i="12" s="1"/>
  <c r="I207" i="12"/>
  <c r="K207" i="12"/>
  <c r="K206" i="12" s="1"/>
  <c r="M207" i="12"/>
  <c r="M206" i="12" s="1"/>
  <c r="O207" i="12"/>
  <c r="Q207" i="12"/>
  <c r="V207" i="12"/>
  <c r="V206" i="12" s="1"/>
  <c r="G208" i="12"/>
  <c r="M208" i="12" s="1"/>
  <c r="I208" i="12"/>
  <c r="I206" i="12" s="1"/>
  <c r="K208" i="12"/>
  <c r="O208" i="12"/>
  <c r="Q208" i="12"/>
  <c r="Q206" i="12" s="1"/>
  <c r="V208" i="12"/>
  <c r="G210" i="12"/>
  <c r="M210" i="12" s="1"/>
  <c r="I210" i="12"/>
  <c r="K210" i="12"/>
  <c r="O210" i="12"/>
  <c r="Q210" i="12"/>
  <c r="V210" i="12"/>
  <c r="G213" i="12"/>
  <c r="V213" i="12"/>
  <c r="G214" i="12"/>
  <c r="I214" i="12"/>
  <c r="K214" i="12"/>
  <c r="K213" i="12" s="1"/>
  <c r="M214" i="12"/>
  <c r="O214" i="12"/>
  <c r="O213" i="12" s="1"/>
  <c r="Q214" i="12"/>
  <c r="Q213" i="12" s="1"/>
  <c r="V214" i="12"/>
  <c r="G216" i="12"/>
  <c r="I216" i="12"/>
  <c r="I213" i="12" s="1"/>
  <c r="K216" i="12"/>
  <c r="M216" i="12"/>
  <c r="M213" i="12" s="1"/>
  <c r="O216" i="12"/>
  <c r="Q216" i="12"/>
  <c r="V216" i="12"/>
  <c r="G219" i="12"/>
  <c r="M219" i="12" s="1"/>
  <c r="I219" i="12"/>
  <c r="I218" i="12" s="1"/>
  <c r="K219" i="12"/>
  <c r="K218" i="12" s="1"/>
  <c r="O219" i="12"/>
  <c r="Q219" i="12"/>
  <c r="Q218" i="12" s="1"/>
  <c r="V219" i="12"/>
  <c r="G221" i="12"/>
  <c r="M221" i="12" s="1"/>
  <c r="I221" i="12"/>
  <c r="K221" i="12"/>
  <c r="O221" i="12"/>
  <c r="O218" i="12" s="1"/>
  <c r="Q221" i="12"/>
  <c r="V221" i="12"/>
  <c r="V218" i="12" s="1"/>
  <c r="G223" i="12"/>
  <c r="M223" i="12" s="1"/>
  <c r="I223" i="12"/>
  <c r="K223" i="12"/>
  <c r="O223" i="12"/>
  <c r="Q223" i="12"/>
  <c r="V223" i="12"/>
  <c r="G225" i="12"/>
  <c r="I225" i="12"/>
  <c r="K225" i="12"/>
  <c r="M225" i="12"/>
  <c r="O225" i="12"/>
  <c r="Q225" i="12"/>
  <c r="V225" i="12"/>
  <c r="G227" i="12"/>
  <c r="I227" i="12"/>
  <c r="K227" i="12"/>
  <c r="M227" i="12"/>
  <c r="O227" i="12"/>
  <c r="Q227" i="12"/>
  <c r="V227" i="12"/>
  <c r="G230" i="12"/>
  <c r="I230" i="12"/>
  <c r="K230" i="12"/>
  <c r="M230" i="12"/>
  <c r="O230" i="12"/>
  <c r="Q230" i="12"/>
  <c r="V230" i="12"/>
  <c r="G232" i="12"/>
  <c r="M232" i="12" s="1"/>
  <c r="I232" i="12"/>
  <c r="K232" i="12"/>
  <c r="O232" i="12"/>
  <c r="Q232" i="12"/>
  <c r="V232" i="12"/>
  <c r="AE235" i="12"/>
  <c r="AF235" i="12"/>
  <c r="I20" i="1"/>
  <c r="I19" i="1"/>
  <c r="I18" i="1"/>
  <c r="I17" i="1"/>
  <c r="F44" i="1"/>
  <c r="G23" i="1" s="1"/>
  <c r="G44" i="1"/>
  <c r="G25" i="1" s="1"/>
  <c r="H44" i="1"/>
  <c r="I44" i="1"/>
  <c r="J43" i="1" s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I64" i="1" l="1"/>
  <c r="J63" i="1" s="1"/>
  <c r="A27" i="1"/>
  <c r="M134" i="12"/>
  <c r="M218" i="12"/>
  <c r="M72" i="12"/>
  <c r="G218" i="12"/>
  <c r="M202" i="12"/>
  <c r="M201" i="12" s="1"/>
  <c r="M193" i="12"/>
  <c r="M192" i="12" s="1"/>
  <c r="M95" i="12"/>
  <c r="M94" i="12" s="1"/>
  <c r="M11" i="12"/>
  <c r="M8" i="12" s="1"/>
  <c r="G72" i="12"/>
  <c r="I21" i="1"/>
  <c r="J55" i="1"/>
  <c r="J41" i="1"/>
  <c r="J39" i="1"/>
  <c r="J44" i="1" s="1"/>
  <c r="J42" i="1"/>
  <c r="J40" i="1"/>
  <c r="J59" i="1" l="1"/>
  <c r="J52" i="1"/>
  <c r="J62" i="1"/>
  <c r="J56" i="1"/>
  <c r="J60" i="1"/>
  <c r="J57" i="1"/>
  <c r="J53" i="1"/>
  <c r="J54" i="1"/>
  <c r="J61" i="1"/>
  <c r="J51" i="1"/>
  <c r="J58" i="1"/>
  <c r="A28" i="1"/>
  <c r="G28" i="1"/>
  <c r="G27" i="1" s="1"/>
  <c r="G29" i="1" s="1"/>
  <c r="J6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67E9B295-16AD-43B1-B5FA-4704E8C866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C3CA09-F232-4190-9CB6-D58DADE35E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28F842BA-F448-4149-830B-BAB8B62E004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59372A-E3E2-4C30-A233-2A2CB9B033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<sst xmlns="http://schemas.openxmlformats.org/spreadsheetml/2006/main" count="1166" uniqueCount="440">
  <si>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</si>
  <si>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</si>
  <si>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</si>
  <si>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</si>
  <si>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</si>
  <si>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</si>
  <si>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</si>
  <si>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</si>
  <si>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</si>
  <si>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</si>
  <si>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</si>
  <si>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</si>
  <si>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</si>
  <si>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</si>
  <si>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</si>
  <si>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</si>
  <si>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</si>
  <si>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</si>
  <si>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</si>
  <si>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</si>
  <si>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</si>
  <si>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</si>
  <si>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</si>
  <si>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</si>
  <si>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</si>
  <si>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</si>
  <si>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</si>
  <si>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</si>
  <si>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</si>
  <si>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</si>
  <si>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</si>
  <si>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</si>
  <si>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</si>
  <si>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</si>
  <si>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</si>
  <si>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</si>
  <si>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</si>
  <si>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</si>
  <si>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</si>
  <si>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</si>
  <si>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</si>
  <si>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</si>
  <si>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</si>
  <si>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5464 (§2219)</t>
  </si>
  <si>
    <t>MČ Brno Chrlice - Cyklostezka z ul. Davídkova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</si>
  <si>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</si>
  <si>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</si>
  <si>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</si>
  <si>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</si>
  <si>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</si>
  <si>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</si>
  <si>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</si>
  <si>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</si>
  <si>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</si>
  <si>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</si>
  <si>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</si>
  <si>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101</t>
  </si>
  <si>
    <t>Cyklostezka</t>
  </si>
  <si>
    <t>101.01</t>
  </si>
  <si>
    <t>401</t>
  </si>
  <si>
    <t>Přeložka sdělovacího kabelu km 0,560-0,640</t>
  </si>
  <si>
    <t>401.01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</si>
  <si>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</si>
  <si>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</si>
  <si>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</si>
  <si>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</si>
  <si>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</si>
  <si>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</si>
  <si>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</si>
  <si>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</si>
  <si>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</si>
  <si>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</si>
  <si>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</si>
  <si>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</si>
  <si>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</si>
  <si>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</si>
  <si>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91</t>
  </si>
  <si>
    <t>Doplňující práce na komunikaci</t>
  </si>
  <si>
    <t>96</t>
  </si>
  <si>
    <t>Bourání konstrukcí</t>
  </si>
  <si>
    <t>962</t>
  </si>
  <si>
    <t>Bourání - asfalt</t>
  </si>
  <si>
    <t>99</t>
  </si>
  <si>
    <t>Staveništní přesun hmot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</si>
  <si>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</si>
  <si>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</si>
  <si>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</si>
  <si>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</si>
  <si>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</si>
  <si>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</si>
  <si>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</si>
  <si>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</si>
  <si>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</si>
  <si>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</si>
  <si>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</si>
  <si>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</si>
  <si>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</si>
  <si>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</si>
  <si>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</si>
  <si>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</si>
  <si>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</si>
  <si>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</si>
  <si>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</si>
  <si>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</si>
  <si>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</si>
  <si>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</si>
  <si>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</si>
  <si>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</si>
  <si>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</si>
  <si>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</si>
  <si>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</si>
  <si>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</si>
  <si>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</si>
  <si>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</si>
  <si>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</si>
  <si>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</si>
  <si>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</si>
  <si>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</si>
  <si>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</si>
  <si>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dlažeb z betonových dlaždic na sucho</t>
  </si>
  <si>
    <t>m2</t>
  </si>
  <si>
    <t>RTS 20/ II</t>
  </si>
  <si>
    <t>Kalkul</t>
  </si>
  <si>
    <t>Práce</t>
  </si>
  <si>
    <t>POL1_</t>
  </si>
  <si>
    <t>6,0*1,8</t>
  </si>
  <si>
    <t>VV</t>
  </si>
  <si>
    <t>113202111R00</t>
  </si>
  <si>
    <t>Vytrhání obrub z krajníků nebo obrubníků stojatých</t>
  </si>
  <si>
    <t>m</t>
  </si>
  <si>
    <t>13,5+37,5+2*6,0</t>
  </si>
  <si>
    <t>122202203R00</t>
  </si>
  <si>
    <t>Odkopávky pro silnice v hor. 3 do 10000 m3</t>
  </si>
  <si>
    <t>m3</t>
  </si>
  <si>
    <t>POL1_1</t>
  </si>
  <si>
    <t>strojně i ručně včetně příplatku za lepivost, blízkost vedení a odstranění kořenů v prostoru odkopávek.</t>
  </si>
  <si>
    <t>POP</t>
  </si>
  <si>
    <t>Začátek provozního součtu</t>
  </si>
  <si>
    <t xml:space="preserve">  ch. : (98,00+12,00+8,00)-37,5*2,0</t>
  </si>
  <si>
    <t>Konec provozního součtu</t>
  </si>
  <si>
    <t>43,00*0,35-10,80*0,06</t>
  </si>
  <si>
    <t>dle PŘ č.v.05 - stáv.v. : 1083,406-1800,00*0,1</t>
  </si>
  <si>
    <t>122101402R00</t>
  </si>
  <si>
    <t>Vykopávky v zemníku v hor. 2 do 1000 m3</t>
  </si>
  <si>
    <t>Odkaz na mn. položky pořadí 9 : 162,07900</t>
  </si>
  <si>
    <t>132201112R00</t>
  </si>
  <si>
    <t>Hloubení rýh š.do 60 cm v hor.3 nad 100 m3,STROJNĚ</t>
  </si>
  <si>
    <t>trativod ve stav.asf.v. : (970,0-400,0)*0,35^2</t>
  </si>
  <si>
    <t>132301112R00</t>
  </si>
  <si>
    <t>Hloubení rýh š.do 60 cm v hor.4 nad 100 m3,STROJNĚ</t>
  </si>
  <si>
    <t>trativod ve stav.asf.v. : 400,0*0,35^2</t>
  </si>
  <si>
    <t>162301101R00</t>
  </si>
  <si>
    <t>Vodorovné přemístění výkopku z hor.1-4 do 500 m</t>
  </si>
  <si>
    <t xml:space="preserve">tam a zpět : </t>
  </si>
  <si>
    <t>Odkaz na mn. položky pořadí 9 : 162,07900*2</t>
  </si>
  <si>
    <t>162701105R00</t>
  </si>
  <si>
    <t>Vodorovné přemístění výkopku z hor.1-4 do 10000 m</t>
  </si>
  <si>
    <t>Indiv</t>
  </si>
  <si>
    <t>Odkaz na mn. položky pořadí 3 : 917,80800</t>
  </si>
  <si>
    <t>Odkaz na mn. položky pořadí 5 : 69,82500</t>
  </si>
  <si>
    <t>Odkaz na mn. položky pořadí 6 : 49,00000</t>
  </si>
  <si>
    <t>Odkaz na mn. položky pořadí 9 : 162,07900*-1</t>
  </si>
  <si>
    <t>171201201R00</t>
  </si>
  <si>
    <t>Uložení sypaniny na skl.-sypanina na výšku přes 2m</t>
  </si>
  <si>
    <t>Odkaz na mn. položky pořadí 11 : 1575,79000*0,1</t>
  </si>
  <si>
    <t>Odkaz na mn. položky pořadí 12 : 30,00000*0,15</t>
  </si>
  <si>
    <t>181101102R00</t>
  </si>
  <si>
    <t>Úprava pláně v zářezech v hor. 1-4, se zhutněním</t>
  </si>
  <si>
    <t>CS : 2891,00*1,015</t>
  </si>
  <si>
    <t>181301111R00</t>
  </si>
  <si>
    <t>Rozprostření ornice, rovina, tl.do 10 cm,nad 500m2</t>
  </si>
  <si>
    <t>Odkaz na mn. položky pořadí 14 : 1575,79000</t>
  </si>
  <si>
    <t>181301112R00</t>
  </si>
  <si>
    <t>Rozprostření ornice, rovina, tl.10-15 cm,nad 500m2</t>
  </si>
  <si>
    <t>Odkaz na mn. položky pořadí 13 : 30,00000</t>
  </si>
  <si>
    <t>182101101R00</t>
  </si>
  <si>
    <t>Svahování v zářezech v hor. 1 - 4</t>
  </si>
  <si>
    <t>TÚ : 30,00</t>
  </si>
  <si>
    <t>182201101R00</t>
  </si>
  <si>
    <t>Svahování násypů</t>
  </si>
  <si>
    <t>pro z. dle PŘ č.v.05 : 1575,79</t>
  </si>
  <si>
    <t>185802114R00</t>
  </si>
  <si>
    <t>Hnojení umělým hnojivem k rostlinám v rovině</t>
  </si>
  <si>
    <t>t</t>
  </si>
  <si>
    <t>1575,79*0,00002</t>
  </si>
  <si>
    <t>185804312R00</t>
  </si>
  <si>
    <t>Zalití rostlin vodou plochy nad 20 m2</t>
  </si>
  <si>
    <t>Odkaz na mn. položky pořadí 19 : 1605,79000*0,005</t>
  </si>
  <si>
    <t>199000002R00</t>
  </si>
  <si>
    <t>Poplatek za skládku horniny 1- 4</t>
  </si>
  <si>
    <t>Odkaz na mn. položky pořadí 8 : 874,55400</t>
  </si>
  <si>
    <t>112015OA0</t>
  </si>
  <si>
    <t>KÁCENÍ STROMŮ D KMENE DO 0,5M S ODSTRANĚNÍM PAŘEZŮ, ODVOZ DO 8KM</t>
  </si>
  <si>
    <t>KUS</t>
  </si>
  <si>
    <t>EXP 19</t>
  </si>
  <si>
    <t>Agregovaná položka</t>
  </si>
  <si>
    <t>POL2_</t>
  </si>
  <si>
    <t>Provedení dle PD.</t>
  </si>
  <si>
    <t>180400020RA0</t>
  </si>
  <si>
    <t>Založení trávníku parkového, rovina, dodání osiva</t>
  </si>
  <si>
    <t>Včetně prvního pokosení, naložení odpadu a odvezení do 20 km, se složením.</t>
  </si>
  <si>
    <t>Odkaz na mn. položky pořadí 11 : 1575,79000</t>
  </si>
  <si>
    <t>Odkaz na mn. položky pořadí 12 : 30,00000</t>
  </si>
  <si>
    <t>25191158R</t>
  </si>
  <si>
    <t>Trávníkové hnojivo AGRO po 10 kg</t>
  </si>
  <si>
    <t>Kg</t>
  </si>
  <si>
    <t>SPCM</t>
  </si>
  <si>
    <t>Specifikace</t>
  </si>
  <si>
    <t>POL3_</t>
  </si>
  <si>
    <t>Odkaz na mn. položky pořadí 15 : 0,03152*1000</t>
  </si>
  <si>
    <t>212752112T00</t>
  </si>
  <si>
    <t>Trativody z drenážních flex trubek, lože, DN 100 mm</t>
  </si>
  <si>
    <t>Vlastní</t>
  </si>
  <si>
    <t>vč. lože a obsypu fr. 8/16 mm.</t>
  </si>
  <si>
    <t>212971110R00</t>
  </si>
  <si>
    <t>Opláštění trativodů z geotext., do sklonu 1:2,5</t>
  </si>
  <si>
    <t>Odkaz na mn. položky pořadí 21 : 970,00000*2</t>
  </si>
  <si>
    <t>69366201R</t>
  </si>
  <si>
    <t>Geotextilie GUTTATEX 200 g/m2 š. 200 cm PES</t>
  </si>
  <si>
    <t>Odkaz na mn. položky pořadí 22 : 1940,00000*1,05</t>
  </si>
  <si>
    <t>201</t>
  </si>
  <si>
    <t>Vyústění trativodu</t>
  </si>
  <si>
    <t>soubor</t>
  </si>
  <si>
    <t>OPN</t>
  </si>
  <si>
    <t>POL13_0</t>
  </si>
  <si>
    <t>338920023R00</t>
  </si>
  <si>
    <t>Osazení betonové palisády, š. do 20 cm, dl. 120 cm</t>
  </si>
  <si>
    <t>59228414R</t>
  </si>
  <si>
    <t>Palisáda přírodní Masiv 17,5x20x100 cm</t>
  </si>
  <si>
    <t>kus</t>
  </si>
  <si>
    <t xml:space="preserve">  5,0*5,7</t>
  </si>
  <si>
    <t>29</t>
  </si>
  <si>
    <t>465512OT0</t>
  </si>
  <si>
    <t>DLAŽBY Z LOMOVÉHO KAMENE NA MC</t>
  </si>
  <si>
    <t>M3</t>
  </si>
  <si>
    <t/>
  </si>
  <si>
    <t>položka zahrnuje:</t>
  </si>
  <si>
    <t>- nutné zemní práce (svahování, úpravu pláně a pod.)</t>
  </si>
  <si>
    <t>- zřízení spojovací vrstvy</t>
  </si>
  <si>
    <t>- zřízení lože dlažby z cementové malty předepsané kvality a předepsané tloušťky</t>
  </si>
  <si>
    <t>- dodávku a položení dlažby z lomového kamene do předepsaného tvaru</t>
  </si>
  <si>
    <t>- spárování, těsnění, tmelení a vyplnění spar MC případně s vyklínováním</t>
  </si>
  <si>
    <t>- úprava povrchu pro odvedení srážkové vody</t>
  </si>
  <si>
    <t>- zřízení zakončení prahů.</t>
  </si>
  <si>
    <t>3*3,0*2,75*0,35</t>
  </si>
  <si>
    <t>čela : 3*2,00*0,35</t>
  </si>
  <si>
    <t>2*18,00*1,15*0,35</t>
  </si>
  <si>
    <t>564831111RT2</t>
  </si>
  <si>
    <t>Podklad ze štěrkodrti po zhutnění tloušťky 10 cm štěrkodrť frakce 0-32 mm</t>
  </si>
  <si>
    <t>ch. : 118,00</t>
  </si>
  <si>
    <t>564851111RT2</t>
  </si>
  <si>
    <t>Podklad ze štěrkodrti po zhutnění tloušťky 15 cm štěrkodrť frakce 0-32 mm</t>
  </si>
  <si>
    <t>565131211R00</t>
  </si>
  <si>
    <t>Podklad z obal kamen. ACP 16+, š.nad 3 m, tl. 5 cm</t>
  </si>
  <si>
    <t>Odkaz na mn. položky pořadí 31 : 2891,00000</t>
  </si>
  <si>
    <t>567122114R00</t>
  </si>
  <si>
    <t>Podklad z kameniva zpev.cementem SC C8/10 tl.15 cm</t>
  </si>
  <si>
    <t>CS : 2891,00</t>
  </si>
  <si>
    <t>569903311R00</t>
  </si>
  <si>
    <t>Zřízení zemních krajnic se zhutněním</t>
  </si>
  <si>
    <t>pod ch. : 37,5*0,200</t>
  </si>
  <si>
    <t>krajnice v. : 966,5*2*0,150</t>
  </si>
  <si>
    <t>573111112R00</t>
  </si>
  <si>
    <t>Postřik živičný infiltr.+ posyp,z asfaltu 1 kg/m2</t>
  </si>
  <si>
    <t>573231110R00</t>
  </si>
  <si>
    <t>Postřik živičný spojovací z emulze 0,3-0,5 kg/m2</t>
  </si>
  <si>
    <t>Odkaz na mn. položky pořadí 30 : 2891,00000</t>
  </si>
  <si>
    <t>577142112R00</t>
  </si>
  <si>
    <t>Beton asfaltový ACO 11+, nad 3 m, tl.5 cm</t>
  </si>
  <si>
    <t>596215021R00</t>
  </si>
  <si>
    <t>Kladení zámkové dlažby tl. 6 cm do drtě tl. 4 cm</t>
  </si>
  <si>
    <t>599141110</t>
  </si>
  <si>
    <t>Zalití spáry asfalt. modifikovanou zálivkou</t>
  </si>
  <si>
    <t>58301OA0</t>
  </si>
  <si>
    <t>KRYT ZE SINIČNÍCH DÍLCŮ (PANELŮ) TL 150MM</t>
  </si>
  <si>
    <t>M2</t>
  </si>
  <si>
    <t>- dodání dílců v požadované kvalitě, dodání materiálu pro předepsané  lože v tloušťce předepsané dokumentací a pro předepsanou výplň spar</t>
  </si>
  <si>
    <t>- očištění podkladu</t>
  </si>
  <si>
    <t>- uložení dílců dle předepsaného technologického předpisu včetně předepsané podkladní vrstvy a předepsané výplně spar</t>
  </si>
  <si>
    <t>- úpravu napojení, ukončení podél obrubníků, dilatačních zařízení, odvodňovacích proužků, odvodňovačů, vpustí, šachet a pod., nestanoví-li zadávací dokumentace jinak</t>
  </si>
  <si>
    <t>- nezahrnuje postřiky, nátěry</t>
  </si>
  <si>
    <t>- nezahrnuje těsnění podél obrubníků, dilatačních zařízení, odvodňovacích proužků, odvodňovačů, vpustí, šachet a pod.</t>
  </si>
  <si>
    <t>26,0*3,0</t>
  </si>
  <si>
    <t>592451151R</t>
  </si>
  <si>
    <t>Dlažba HOLLAND I SLP skladba 20x10x6 cm červená dlažba pro nevidomé</t>
  </si>
  <si>
    <t>12,00*1,01</t>
  </si>
  <si>
    <t>5924511900R</t>
  </si>
  <si>
    <t>Dlažba HOLLAND III 20x20x6 cm přírodní</t>
  </si>
  <si>
    <t>POL3_1</t>
  </si>
  <si>
    <t>98,00*1,01</t>
  </si>
  <si>
    <t>5924511908R</t>
  </si>
  <si>
    <t>Dlažba HOLLAND III BF 20x20x6 cm přírodní</t>
  </si>
  <si>
    <t>8,00*1,01</t>
  </si>
  <si>
    <t>59691018.AR</t>
  </si>
  <si>
    <t>Stabilizační zemina (odhlinění)</t>
  </si>
  <si>
    <t>Odkaz na mn. položky pořadí 32 : 297,45000*1,8</t>
  </si>
  <si>
    <t>914001121R00</t>
  </si>
  <si>
    <t>Osaz.sloupku dopr.značky vč. bet.základu+Al patka</t>
  </si>
  <si>
    <t>914001125R00</t>
  </si>
  <si>
    <t>Osazení svislé dopr.značky na sloupek nebo konzolu</t>
  </si>
  <si>
    <t>915711111R00</t>
  </si>
  <si>
    <t>Vodorovné značení dělících čar 12 cm střík.barvou</t>
  </si>
  <si>
    <t>915711121R00</t>
  </si>
  <si>
    <t>Vodor.značení dělicích čar 12 cm plastem,nehlučné</t>
  </si>
  <si>
    <t>Odkaz na mn. položky pořadí 45 : 46,00000</t>
  </si>
  <si>
    <t>915712111R00</t>
  </si>
  <si>
    <t>Vodorovné značení proužků š.25 cm střík.barvou</t>
  </si>
  <si>
    <t>915712121R00</t>
  </si>
  <si>
    <t>Vodor.značení dělicích čar 25 cm plastem,nehlučné</t>
  </si>
  <si>
    <t>Odkaz na mn. položky pořadí 47 : 12,50000</t>
  </si>
  <si>
    <t>915721111R00</t>
  </si>
  <si>
    <t>Vodorovné značení střík.barvou stopčar,zeber atd.</t>
  </si>
  <si>
    <t>Odkaz na mn. položky pořadí 52 : 47,00000</t>
  </si>
  <si>
    <t>915721121R00</t>
  </si>
  <si>
    <t>Vodorovné značení stopčar,zeber atd.plastem,nehluč</t>
  </si>
  <si>
    <t>915791111R00</t>
  </si>
  <si>
    <t>Předznačení pro značení dělící čáry,vodící proužky</t>
  </si>
  <si>
    <t>46,0+920,5</t>
  </si>
  <si>
    <t>š.0,25 m : 12,5</t>
  </si>
  <si>
    <t>915791112R00</t>
  </si>
  <si>
    <t>Předznačení pro značení stopčáry, zebry, nápisů</t>
  </si>
  <si>
    <t>š.0,5 m : 19,0*0,5</t>
  </si>
  <si>
    <t>cykl. : 6*1,00</t>
  </si>
  <si>
    <t>šipka+kolo : 2*9*1,75</t>
  </si>
  <si>
    <t>917872111T00</t>
  </si>
  <si>
    <t>Osazení stojat. obrub.bet. s opěrou,lože z C 20/25</t>
  </si>
  <si>
    <t>34,0+8,0+1994,0+27,0</t>
  </si>
  <si>
    <t>919735113R00</t>
  </si>
  <si>
    <t>Řezání stávajícího živičného krytu tl. 10 - 15 cm</t>
  </si>
  <si>
    <t>915211121T00</t>
  </si>
  <si>
    <t>Přerušovaná čára -125mm bílý plast</t>
  </si>
  <si>
    <t>9183D2OT0</t>
  </si>
  <si>
    <t>PROPUSTY Z TRUB DN 600MM ŽELEZOBETONOVÝCH</t>
  </si>
  <si>
    <t>M</t>
  </si>
  <si>
    <t>Položka zahrnuje:</t>
  </si>
  <si>
    <t>- dodání a položení potrubí z trub z dokumentací předepsaného materiálu a předepsaného průměru</t>
  </si>
  <si>
    <t>- případné úpravy trub (zkrácení, šikmé seříznutí)</t>
  </si>
  <si>
    <t>- zahrnuje podkladní vrstvy a obetonování.</t>
  </si>
  <si>
    <t>2,5+5,0</t>
  </si>
  <si>
    <t>91841OT0</t>
  </si>
  <si>
    <t>PROPUSTY RÁMOVÉ 100/60 cm - ŽB monolitický vč. čel</t>
  </si>
  <si>
    <t>40444934.AR</t>
  </si>
  <si>
    <t>Značka dopr výstražná A1- A30 700 mm fól1, EG7letá</t>
  </si>
  <si>
    <t>40445020.AR</t>
  </si>
  <si>
    <t>Značka doprav zákazová B1-B34 500 fól 1, EG 7letá</t>
  </si>
  <si>
    <t>40445029.AR</t>
  </si>
  <si>
    <t>Značka dopr příkazová C1-C14b 500 fól 1, EG 7letá</t>
  </si>
  <si>
    <t>40445161.AR</t>
  </si>
  <si>
    <t>Značka dopr dodat E 9,10 500/500 fól 1, EG 7 letá</t>
  </si>
  <si>
    <t>E12 : 1</t>
  </si>
  <si>
    <t>40450000</t>
  </si>
  <si>
    <t>Sloupek vč. patky, šroubů a dopravního příslušenství</t>
  </si>
  <si>
    <t>59217421R</t>
  </si>
  <si>
    <t>Obrubník chodníkový ABO 14-10 1000/100/250 přírodní</t>
  </si>
  <si>
    <t xml:space="preserve">  1994*1,01</t>
  </si>
  <si>
    <t>2014</t>
  </si>
  <si>
    <t>59217450R</t>
  </si>
  <si>
    <t>Obrubník silniční GRANITOID ABO 100/15/25 II nat</t>
  </si>
  <si>
    <t xml:space="preserve">  27*1,01</t>
  </si>
  <si>
    <t>28</t>
  </si>
  <si>
    <t>59217476R</t>
  </si>
  <si>
    <t>Obrubník silniční nájezdový 1000/150/150 šedý</t>
  </si>
  <si>
    <t xml:space="preserve">  34*1,01</t>
  </si>
  <si>
    <t>35</t>
  </si>
  <si>
    <t>59217480R</t>
  </si>
  <si>
    <t>Obrubník silniční přechodový L 1000/150/150-250</t>
  </si>
  <si>
    <t>59217481R</t>
  </si>
  <si>
    <t>Obrubník silniční přechodový P 1000/150/150-250</t>
  </si>
  <si>
    <t>979024441R00</t>
  </si>
  <si>
    <t>Očištění vybour. obrubníků všech loží a výplní</t>
  </si>
  <si>
    <t>Odkaz na mn. položky pořadí 2 : 63,00000</t>
  </si>
  <si>
    <t>979054441R00</t>
  </si>
  <si>
    <t>Očištění vybour. dlaždic s výplní kamen. těženým</t>
  </si>
  <si>
    <t>Odkaz na mn. položky pořadí 1 : 10,80000</t>
  </si>
  <si>
    <t>113108410R00</t>
  </si>
  <si>
    <t>Odstranění asfaltové vrstvy pl.nad 50 m2, tl.10 cm</t>
  </si>
  <si>
    <t>400,0*4,5</t>
  </si>
  <si>
    <t>979990022R00</t>
  </si>
  <si>
    <t>Poplatek za skládku - živice (k recyklaci) vč. odvozu na skládku a uložení</t>
  </si>
  <si>
    <t>998225111R00</t>
  </si>
  <si>
    <t>Přesun hmot, pozemní komunikace, kryt živičný</t>
  </si>
  <si>
    <t>Přesun hmot</t>
  </si>
  <si>
    <t>POL7_</t>
  </si>
  <si>
    <t>230191000T02</t>
  </si>
  <si>
    <t>Uložení chráničky ve výkopu vč. zemních prací</t>
  </si>
  <si>
    <t>Arot 160 půlená + rezerva Arot 160 vč. protahovacího lanka a zátek</t>
  </si>
  <si>
    <t>979082213R00</t>
  </si>
  <si>
    <t>Vodorovná doprava suti po suchu do 1 km</t>
  </si>
  <si>
    <t>979082219R00</t>
  </si>
  <si>
    <t>Příplatek za dopravu suti po suchu za další 1 km</t>
  </si>
  <si>
    <t>Odkaz na mn. položky pořadí 74 : 10,62500*9</t>
  </si>
  <si>
    <t>979990101R00</t>
  </si>
  <si>
    <t>Poplatek za skládku suti - směs betonu a cihel</t>
  </si>
  <si>
    <t>Uložení na skládce vytěženého materiálu BKOM a.s. předepsaným způsobem nebo uložení a poplatek na nejbližší řízené skládce.</t>
  </si>
  <si>
    <t>Odkaz na mn. položky pořadí 74 : 10,62500</t>
  </si>
  <si>
    <t>00511 R</t>
  </si>
  <si>
    <t xml:space="preserve">Geodetické práce </t>
  </si>
  <si>
    <t>Soubor</t>
  </si>
  <si>
    <t>VRN</t>
  </si>
  <si>
    <t>POL99_8</t>
  </si>
  <si>
    <t>Dle zákona č.10/1974 Sb. ve znění pozdějších předpisů vč. geometrického plánu.</t>
  </si>
  <si>
    <t>005121 R</t>
  </si>
  <si>
    <t>Zařízení staveniště</t>
  </si>
  <si>
    <t>POL99_1</t>
  </si>
  <si>
    <t>Veškeré náklady spojené s vybudováním, provozem a odstraněním zařízení staveniště.</t>
  </si>
  <si>
    <t>005211020R</t>
  </si>
  <si>
    <t>Ochrana stávajících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</si>
  <si>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</si>
  <si>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</si>
  <si>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</si>
  <si>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</si>
  <si>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</si>
  <si>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</si>
  <si>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Náklady zhotovitele, související s prováděním zkoušek a revizí, jako zkoušky nad rámec KZP.</t>
  </si>
  <si>
    <t>005241010R</t>
  </si>
  <si>
    <t xml:space="preserve">Dokumentace skutečného provedení </t>
  </si>
  <si>
    <t>Náklady na zajištění autorského dozoru a vyhotovení dokumentace skutečného provedení stavby a její předání objednateli v požadované formě a požadovaném počtu.</t>
  </si>
  <si>
    <t>00526a</t>
  </si>
  <si>
    <t>Finanční náklady</t>
  </si>
  <si>
    <t>Náklady zhotovitele, které vznikají v souvislosti se zajištěním údržby vegetačních ploch  po dobu 24 měsíců po dokončení stavby.</t>
  </si>
  <si>
    <t>Odkaz na mn. položky pořadí 19 : 1605,79000</t>
  </si>
  <si>
    <t>00526b</t>
  </si>
  <si>
    <t>Náklady zhotovitele, které vznikají v souvislosti se zajištěním záchranného archeologického dohledu.</t>
  </si>
  <si>
    <t>00526c</t>
  </si>
  <si>
    <t>Náklady zhotovitele, které vznikají v souvislosti se zajištěním stavebně-geotechnického dohledu.</t>
  </si>
  <si>
    <t>SUM</t>
  </si>
  <si>
    <t>Poznámky uchazeče k zadání</t>
  </si>
  <si>
    <t>POPUZIV</t>
  </si>
  <si>
    <t>- zřízení vrstvy bez rozlišení šířky, pokládání vrstvy po etapách</t>
  </si>
  <si>
    <t>END</t>
  </si>
  <si>
    <t>00526d</t>
  </si>
  <si>
    <t>Preliminář</t>
  </si>
  <si>
    <t>Náklady zhotovitele, které vznikají v souvislosti se zajištěním požadavků objednatele na přeložku sdělovacího kabelu km 0,560-0,640.</t>
  </si>
  <si>
    <t>Preliminář: 110.431,- Kč (pro potřeby SPaD 91.265,29 Kč bez DPH)</t>
  </si>
  <si>
    <t>Způsob placení:</t>
  </si>
  <si>
    <t>Ceny se budou určovat s přihlédnutím k obsahově stejným položkám v daném objektu, příp. objektové řadě, příp. v jiném objektu dané stavby za použití cen uvedených v kalkulaci ceny jednotlivých položek.</t>
  </si>
  <si>
    <t>Smluvní strany se dohodly, že pro položky neuvedené v nabídce provede Zhotovitel jejich ocenění stejným kalkulačním vzorcem, jaký byl použit pro návrh smluvní ceny, tj. položkami i agregovanými a na žádost Objednatele tvorbou kalkulačního vzorce cenu prokáže.</t>
  </si>
  <si>
    <t>Pokud se daná položka ve stavbě nevyskytuje, dohledává se v cenových soustavách ÚRS, RTS či OTSKP-SKP s použitím cenové úroveně aktuální v době, kdy bude dohodnuto provedení změn, přepočtu dle kalkulačního vzorce, jaký byl použit pro návrh smluvní ceny, nebo v úrovni expertních cen při použití OTSKP-SKP či porovnáním se 3 konkurenčními nabídkami na shodné práce stejného rozsahu.</t>
  </si>
  <si>
    <t>Pozn.: Výše fakturovaných nákladů  bude projednána, odsouhlasena a potvrzena TDI i zástupcem rozpočtového oddělení společnosti BKOM, a.s.</t>
  </si>
  <si>
    <t>Na základě potvrzených a odsouhlasených faktur TDI, kdy jednotlivé ceny za stavební práce budou odpovídat skutečně, účelně a hospodárně vynaloženým zvýšeným nákladům zhotovitele.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</si>
</sst>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4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0" fontId="19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53</v>
      </c>
      <c r="J8" s="8"/>
    </row>
    <row r="9" spans="1:15" ht="15.75" hidden="1" customHeight="1" x14ac:dyDescent="0.2">
      <c r="A9" s="2"/>
      <c r="B9" s="2"/>
      <c r="D9" s="125"/>
      <c r="H9" s="18" t="s">
        <v>36</v>
      </c>
      <c r="I9" s="124" t="s">
        <v>54</v>
      </c>
      <c r="J9" s="8"/>
    </row>
    <row r="10" spans="1:15" ht="15.75" hidden="1" customHeight="1" x14ac:dyDescent="0.2">
      <c r="A10" s="2"/>
      <c r="B10" s="34"/>
      <c r="C10" s="53"/>
      <c r="D10" s="123" t="s">
        <v>52</v>
      </c>
      <c r="E10" s="126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7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SUMIF(F51:F63,A16,I51:I63)+SUMIF(F51:F63,"PSU",I51:I63)</f>
        <v>0</v>
      </c>
      <c r="J16" s="81"/>
    </row>
    <row r="17" spans="1:10" ht="23.25" customHeight="1" x14ac:dyDescent="0.2">
      <c r="A17" s="197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SUMIF(F51:F63,A17,I51:I63)</f>
        <v>0</v>
      </c>
      <c r="J17" s="81"/>
    </row>
    <row r="18" spans="1:10" ht="23.25" customHeight="1" x14ac:dyDescent="0.2">
      <c r="A18" s="197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SUMIF(F51:F63,A18,I51:I63)</f>
        <v>0</v>
      </c>
      <c r="J18" s="81"/>
    </row>
    <row r="19" spans="1:10" ht="23.25" customHeight="1" x14ac:dyDescent="0.2">
      <c r="A19" s="197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SUMIF(F51:F63,A19,I51:I63)</f>
        <v>0</v>
      </c>
      <c r="J19" s="81"/>
    </row>
    <row r="20" spans="1:10" ht="23.25" customHeight="1" x14ac:dyDescent="0.2">
      <c r="A20" s="197" t="s">
        <v>90</v>
      </c>
      <c r="B20" s="37" t="s">
        <v>30</v>
      </c>
      <c r="C20" s="58"/>
      <c r="D20" s="59"/>
      <c r="E20" s="79"/>
      <c r="F20" s="80"/>
      <c r="G20" s="79"/>
      <c r="H20" s="80"/>
      <c r="I20" s="79">
        <f>SUMIF(F51:F63,A20,I51:I63)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/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">
      <c r="A26" s="2"/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5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7" t="s">
        <v>25</v>
      </c>
      <c r="C28" s="168"/>
      <c r="D28" s="168"/>
      <c r="E28" s="169"/>
      <c r="F28" s="170"/>
      <c r="G28" s="171">
        <f>A27</f>
        <v>0</v>
      </c>
      <c r="H28" s="171"/>
      <c r="I28" s="171"/>
      <c r="J28" s="172" t="str">
        <f t="shared" si="0"/>
        <v>CZK</v>
      </c>
    </row>
    <row r="29" spans="1:10" ht="27.75" hidden="1" customHeight="1" thickBot="1" x14ac:dyDescent="0.25">
      <c r="A29" s="2"/>
      <c r="B29" s="167" t="s">
        <v>37</v>
      </c>
      <c r="C29" s="173"/>
      <c r="D29" s="173"/>
      <c r="E29" s="173"/>
      <c r="F29" s="174"/>
      <c r="G29" s="175">
        <f>ZakladDPHSni+DPHSni+ZakladDPHZakl+DPHZakl+Zaokrouhleni</f>
        <v>0</v>
      </c>
      <c r="H29" s="175"/>
      <c r="I29" s="175"/>
      <c r="J29" s="176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5">
        <v>1</v>
      </c>
      <c r="B39" s="146" t="s">
        <v>55</v>
      </c>
      <c r="C39" s="147"/>
      <c r="D39" s="147"/>
      <c r="E39" s="147"/>
      <c r="F39" s="148">
        <f>'101 101.01 Pol'!AE235+'401 401.01 Pol'!AE22</f>
        <v>0</v>
      </c>
      <c r="G39" s="149">
        <f>'101 101.01 Pol'!AF235+'401 401.01 Pol'!AF22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5">
        <v>2</v>
      </c>
      <c r="B40" s="153" t="s">
        <v>56</v>
      </c>
      <c r="C40" s="154" t="s">
        <v>57</v>
      </c>
      <c r="D40" s="154"/>
      <c r="E40" s="154"/>
      <c r="F40" s="155">
        <f>'101 101.01 Pol'!AE235</f>
        <v>0</v>
      </c>
      <c r="G40" s="156">
        <f>'101 101.01 Pol'!AF235</f>
        <v>0</v>
      </c>
      <c r="H40" s="156"/>
      <c r="I40" s="157">
        <f>F40+G40+H40</f>
        <v>0</v>
      </c>
      <c r="J40" s="158" t="str">
        <f>IF(CenaCelkemVypocet=0,"",I40/CenaCelkemVypocet*100)</f>
        <v/>
      </c>
    </row>
    <row r="41" spans="1:10" ht="25.5" customHeight="1" x14ac:dyDescent="0.2">
      <c r="A41" s="135">
        <v>3</v>
      </c>
      <c r="B41" s="159" t="s">
        <v>58</v>
      </c>
      <c r="C41" s="147" t="s">
        <v>57</v>
      </c>
      <c r="D41" s="147"/>
      <c r="E41" s="147"/>
      <c r="F41" s="160">
        <f>'101 101.01 Pol'!AE235</f>
        <v>0</v>
      </c>
      <c r="G41" s="150">
        <f>'101 101.01 Pol'!AF235</f>
        <v>0</v>
      </c>
      <c r="H41" s="150"/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5">
        <v>2</v>
      </c>
      <c r="B42" s="153" t="s">
        <v>59</v>
      </c>
      <c r="C42" s="154" t="s">
        <v>60</v>
      </c>
      <c r="D42" s="154"/>
      <c r="E42" s="154"/>
      <c r="F42" s="155">
        <f>'401 401.01 Pol'!AE22</f>
        <v>0</v>
      </c>
      <c r="G42" s="156">
        <f>'401 401.01 Pol'!AF22</f>
        <v>0</v>
      </c>
      <c r="H42" s="156"/>
      <c r="I42" s="157">
        <f>F42+G42+H42</f>
        <v>0</v>
      </c>
      <c r="J42" s="158" t="str">
        <f>IF(CenaCelkemVypocet=0,"",I42/CenaCelkemVypocet*100)</f>
        <v/>
      </c>
    </row>
    <row r="43" spans="1:10" ht="25.5" customHeight="1" x14ac:dyDescent="0.2">
      <c r="A43" s="135">
        <v>3</v>
      </c>
      <c r="B43" s="159" t="s">
        <v>61</v>
      </c>
      <c r="C43" s="147" t="s">
        <v>60</v>
      </c>
      <c r="D43" s="147"/>
      <c r="E43" s="147"/>
      <c r="F43" s="160">
        <f>'401 401.01 Pol'!AE22</f>
        <v>0</v>
      </c>
      <c r="G43" s="150">
        <f>'401 401.01 Pol'!AF22</f>
        <v>0</v>
      </c>
      <c r="H43" s="150"/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5"/>
      <c r="B44" s="161" t="s">
        <v>62</v>
      </c>
      <c r="C44" s="162"/>
      <c r="D44" s="162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5">
        <f>SUMIF(A39:A43,"=1",I39:I43)</f>
        <v>0</v>
      </c>
      <c r="J44" s="166">
        <f>SUMIF(A39:A43,"=1",J39:J43)</f>
        <v>0</v>
      </c>
    </row>
    <row r="48" spans="1:10" ht="15.75" x14ac:dyDescent="0.25">
      <c r="B48" s="177" t="s">
        <v>64</v>
      </c>
    </row>
    <row r="50" spans="1:10" ht="25.5" customHeight="1" x14ac:dyDescent="0.2">
      <c r="A50" s="179"/>
      <c r="B50" s="182" t="s">
        <v>18</v>
      </c>
      <c r="C50" s="182" t="s">
        <v>6</v>
      </c>
      <c r="D50" s="183"/>
      <c r="E50" s="183"/>
      <c r="F50" s="184" t="s">
        <v>65</v>
      </c>
      <c r="G50" s="184"/>
      <c r="H50" s="184"/>
      <c r="I50" s="184" t="s">
        <v>31</v>
      </c>
      <c r="J50" s="184" t="s">
        <v>0</v>
      </c>
    </row>
    <row r="51" spans="1:10" ht="36.75" customHeight="1" x14ac:dyDescent="0.2">
      <c r="A51" s="180"/>
      <c r="B51" s="185" t="s">
        <v>66</v>
      </c>
      <c r="C51" s="186" t="s">
        <v>67</v>
      </c>
      <c r="D51" s="187"/>
      <c r="E51" s="187"/>
      <c r="F51" s="193" t="s">
        <v>26</v>
      </c>
      <c r="G51" s="194"/>
      <c r="H51" s="194"/>
      <c r="I51" s="194">
        <f>'101 101.01 Pol'!G8</f>
        <v>0</v>
      </c>
      <c r="J51" s="191" t="str">
        <f>IF(I64=0,"",I51/I64*100)</f>
        <v/>
      </c>
    </row>
    <row r="52" spans="1:10" ht="36.75" customHeight="1" x14ac:dyDescent="0.2">
      <c r="A52" s="180"/>
      <c r="B52" s="185" t="s">
        <v>68</v>
      </c>
      <c r="C52" s="186" t="s">
        <v>69</v>
      </c>
      <c r="D52" s="187"/>
      <c r="E52" s="187"/>
      <c r="F52" s="193" t="s">
        <v>26</v>
      </c>
      <c r="G52" s="194"/>
      <c r="H52" s="194"/>
      <c r="I52" s="194">
        <f>'101 101.01 Pol'!G63</f>
        <v>0</v>
      </c>
      <c r="J52" s="191" t="str">
        <f>IF(I64=0,"",I52/I64*100)</f>
        <v/>
      </c>
    </row>
    <row r="53" spans="1:10" ht="36.75" customHeight="1" x14ac:dyDescent="0.2">
      <c r="A53" s="180"/>
      <c r="B53" s="185" t="s">
        <v>70</v>
      </c>
      <c r="C53" s="186" t="s">
        <v>71</v>
      </c>
      <c r="D53" s="187"/>
      <c r="E53" s="187"/>
      <c r="F53" s="193" t="s">
        <v>26</v>
      </c>
      <c r="G53" s="194"/>
      <c r="H53" s="194"/>
      <c r="I53" s="194">
        <f>'101 101.01 Pol'!G72</f>
        <v>0</v>
      </c>
      <c r="J53" s="191" t="str">
        <f>IF(I64=0,"",I53/I64*100)</f>
        <v/>
      </c>
    </row>
    <row r="54" spans="1:10" ht="36.75" customHeight="1" x14ac:dyDescent="0.2">
      <c r="A54" s="180"/>
      <c r="B54" s="185" t="s">
        <v>72</v>
      </c>
      <c r="C54" s="186" t="s">
        <v>73</v>
      </c>
      <c r="D54" s="187"/>
      <c r="E54" s="187"/>
      <c r="F54" s="193" t="s">
        <v>26</v>
      </c>
      <c r="G54" s="194"/>
      <c r="H54" s="194"/>
      <c r="I54" s="194">
        <f>'101 101.01 Pol'!G79</f>
        <v>0</v>
      </c>
      <c r="J54" s="191" t="str">
        <f>IF(I64=0,"",I54/I64*100)</f>
        <v/>
      </c>
    </row>
    <row r="55" spans="1:10" ht="36.75" customHeight="1" x14ac:dyDescent="0.2">
      <c r="A55" s="180"/>
      <c r="B55" s="185" t="s">
        <v>74</v>
      </c>
      <c r="C55" s="186" t="s">
        <v>75</v>
      </c>
      <c r="D55" s="187"/>
      <c r="E55" s="187"/>
      <c r="F55" s="193" t="s">
        <v>26</v>
      </c>
      <c r="G55" s="194"/>
      <c r="H55" s="194"/>
      <c r="I55" s="194">
        <f>'101 101.01 Pol'!G94</f>
        <v>0</v>
      </c>
      <c r="J55" s="191" t="str">
        <f>IF(I64=0,"",I55/I64*100)</f>
        <v/>
      </c>
    </row>
    <row r="56" spans="1:10" ht="36.75" customHeight="1" x14ac:dyDescent="0.2">
      <c r="A56" s="180"/>
      <c r="B56" s="185" t="s">
        <v>76</v>
      </c>
      <c r="C56" s="186" t="s">
        <v>77</v>
      </c>
      <c r="D56" s="187"/>
      <c r="E56" s="187"/>
      <c r="F56" s="193" t="s">
        <v>26</v>
      </c>
      <c r="G56" s="194"/>
      <c r="H56" s="194"/>
      <c r="I56" s="194">
        <f>'101 101.01 Pol'!G134</f>
        <v>0</v>
      </c>
      <c r="J56" s="191" t="str">
        <f>IF(I64=0,"",I56/I64*100)</f>
        <v/>
      </c>
    </row>
    <row r="57" spans="1:10" ht="36.75" customHeight="1" x14ac:dyDescent="0.2">
      <c r="A57" s="180"/>
      <c r="B57" s="185" t="s">
        <v>78</v>
      </c>
      <c r="C57" s="186" t="s">
        <v>79</v>
      </c>
      <c r="D57" s="187"/>
      <c r="E57" s="187"/>
      <c r="F57" s="193" t="s">
        <v>26</v>
      </c>
      <c r="G57" s="194"/>
      <c r="H57" s="194"/>
      <c r="I57" s="194">
        <f>'101 101.01 Pol'!G192</f>
        <v>0</v>
      </c>
      <c r="J57" s="191" t="str">
        <f>IF(I64=0,"",I57/I64*100)</f>
        <v/>
      </c>
    </row>
    <row r="58" spans="1:10" ht="36.75" customHeight="1" x14ac:dyDescent="0.2">
      <c r="A58" s="180"/>
      <c r="B58" s="185" t="s">
        <v>80</v>
      </c>
      <c r="C58" s="186" t="s">
        <v>81</v>
      </c>
      <c r="D58" s="187"/>
      <c r="E58" s="187"/>
      <c r="F58" s="193" t="s">
        <v>26</v>
      </c>
      <c r="G58" s="194"/>
      <c r="H58" s="194"/>
      <c r="I58" s="194">
        <f>'101 101.01 Pol'!G197</f>
        <v>0</v>
      </c>
      <c r="J58" s="191" t="str">
        <f>IF(I64=0,"",I58/I64*100)</f>
        <v/>
      </c>
    </row>
    <row r="59" spans="1:10" ht="36.75" customHeight="1" x14ac:dyDescent="0.2">
      <c r="A59" s="180"/>
      <c r="B59" s="185" t="s">
        <v>82</v>
      </c>
      <c r="C59" s="186" t="s">
        <v>83</v>
      </c>
      <c r="D59" s="187"/>
      <c r="E59" s="187"/>
      <c r="F59" s="193" t="s">
        <v>26</v>
      </c>
      <c r="G59" s="194"/>
      <c r="H59" s="194"/>
      <c r="I59" s="194">
        <f>'101 101.01 Pol'!G201</f>
        <v>0</v>
      </c>
      <c r="J59" s="191" t="str">
        <f>IF(I64=0,"",I59/I64*100)</f>
        <v/>
      </c>
    </row>
    <row r="60" spans="1:10" ht="36.75" customHeight="1" x14ac:dyDescent="0.2">
      <c r="A60" s="180"/>
      <c r="B60" s="185" t="s">
        <v>84</v>
      </c>
      <c r="C60" s="186" t="s">
        <v>85</v>
      </c>
      <c r="D60" s="187"/>
      <c r="E60" s="187"/>
      <c r="F60" s="193" t="s">
        <v>28</v>
      </c>
      <c r="G60" s="194"/>
      <c r="H60" s="194"/>
      <c r="I60" s="194">
        <f>'101 101.01 Pol'!G203</f>
        <v>0</v>
      </c>
      <c r="J60" s="191" t="str">
        <f>IF(I64=0,"",I60/I64*100)</f>
        <v/>
      </c>
    </row>
    <row r="61" spans="1:10" ht="36.75" customHeight="1" x14ac:dyDescent="0.2">
      <c r="A61" s="180"/>
      <c r="B61" s="185" t="s">
        <v>86</v>
      </c>
      <c r="C61" s="186" t="s">
        <v>87</v>
      </c>
      <c r="D61" s="187"/>
      <c r="E61" s="187"/>
      <c r="F61" s="193" t="s">
        <v>88</v>
      </c>
      <c r="G61" s="194"/>
      <c r="H61" s="194"/>
      <c r="I61" s="194">
        <f>'101 101.01 Pol'!G206</f>
        <v>0</v>
      </c>
      <c r="J61" s="191" t="str">
        <f>IF(I64=0,"",I61/I64*100)</f>
        <v/>
      </c>
    </row>
    <row r="62" spans="1:10" ht="36.75" customHeight="1" x14ac:dyDescent="0.2">
      <c r="A62" s="180"/>
      <c r="B62" s="185" t="s">
        <v>89</v>
      </c>
      <c r="C62" s="186" t="s">
        <v>29</v>
      </c>
      <c r="D62" s="187"/>
      <c r="E62" s="187"/>
      <c r="F62" s="193" t="s">
        <v>89</v>
      </c>
      <c r="G62" s="194"/>
      <c r="H62" s="194"/>
      <c r="I62" s="194">
        <f>'101 101.01 Pol'!G213</f>
        <v>0</v>
      </c>
      <c r="J62" s="191" t="str">
        <f>IF(I64=0,"",I62/I64*100)</f>
        <v/>
      </c>
    </row>
    <row r="63" spans="1:10" ht="36.75" customHeight="1" x14ac:dyDescent="0.2">
      <c r="A63" s="180"/>
      <c r="B63" s="185" t="s">
        <v>90</v>
      </c>
      <c r="C63" s="186" t="s">
        <v>30</v>
      </c>
      <c r="D63" s="187"/>
      <c r="E63" s="187"/>
      <c r="F63" s="193" t="s">
        <v>90</v>
      </c>
      <c r="G63" s="194"/>
      <c r="H63" s="194"/>
      <c r="I63" s="194">
        <f>'101 101.01 Pol'!G218+'401 401.01 Pol'!G8</f>
        <v>0</v>
      </c>
      <c r="J63" s="191" t="str">
        <f>IF(I64=0,"",I63/I64*100)</f>
        <v/>
      </c>
    </row>
    <row r="64" spans="1:10" ht="25.5" customHeight="1" x14ac:dyDescent="0.2">
      <c r="A64" s="181"/>
      <c r="B64" s="188" t="s">
        <v>1</v>
      </c>
      <c r="C64" s="189"/>
      <c r="D64" s="190"/>
      <c r="E64" s="190"/>
      <c r="F64" s="195"/>
      <c r="G64" s="196"/>
      <c r="H64" s="196"/>
      <c r="I64" s="196">
        <f>SUM(I51:I63)</f>
        <v>0</v>
      </c>
      <c r="J64" s="192">
        <f>SUM(J51:J63)</f>
        <v>0</v>
      </c>
    </row>
    <row r="65" spans="6:10" x14ac:dyDescent="0.2">
      <c r="F65" s="133"/>
      <c r="G65" s="133"/>
      <c r="H65" s="133"/>
      <c r="I65" s="133"/>
      <c r="J65" s="134"/>
    </row>
    <row r="66" spans="6:10" x14ac:dyDescent="0.2">
      <c r="F66" s="133"/>
      <c r="G66" s="133"/>
      <c r="H66" s="133"/>
      <c r="I66" s="133"/>
      <c r="J66" s="134"/>
    </row>
    <row r="67" spans="6:10" x14ac:dyDescent="0.2">
      <c r="F67" s="133"/>
      <c r="G67" s="133"/>
      <c r="H67" s="133"/>
      <c r="I67" s="133"/>
      <c r="J6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FF8E-07A6-4BC5-88F3-6D36A43C804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91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92</v>
      </c>
    </row>
    <row r="3" spans="1:60" ht="24.95" customHeight="1" x14ac:dyDescent="0.2">
      <c r="A3" s="199" t="s">
        <v>9</v>
      </c>
      <c r="B3" s="48" t="s">
        <v>56</v>
      </c>
      <c r="C3" s="202" t="s">
        <v>57</v>
      </c>
      <c r="D3" s="200"/>
      <c r="E3" s="200"/>
      <c r="F3" s="200"/>
      <c r="G3" s="201"/>
      <c r="AC3" s="178" t="s">
        <v>92</v>
      </c>
      <c r="AG3" t="s">
        <v>93</v>
      </c>
    </row>
    <row r="4" spans="1:60" ht="24.95" customHeight="1" x14ac:dyDescent="0.2">
      <c r="A4" s="203" t="s">
        <v>10</v>
      </c>
      <c r="B4" s="204" t="s">
        <v>58</v>
      </c>
      <c r="C4" s="205" t="s">
        <v>57</v>
      </c>
      <c r="D4" s="206"/>
      <c r="E4" s="206"/>
      <c r="F4" s="206"/>
      <c r="G4" s="207"/>
      <c r="AG4" t="s">
        <v>94</v>
      </c>
    </row>
    <row r="5" spans="1:60" x14ac:dyDescent="0.2">
      <c r="D5" s="10"/>
    </row>
    <row r="6" spans="1:60" ht="38.25" x14ac:dyDescent="0.2">
      <c r="A6" s="209" t="s">
        <v>95</v>
      </c>
      <c r="B6" s="211" t="s">
        <v>96</v>
      </c>
      <c r="C6" s="211" t="s">
        <v>97</v>
      </c>
      <c r="D6" s="210" t="s">
        <v>98</v>
      </c>
      <c r="E6" s="209" t="s">
        <v>99</v>
      </c>
      <c r="F6" s="208" t="s">
        <v>100</v>
      </c>
      <c r="G6" s="209" t="s">
        <v>31</v>
      </c>
      <c r="H6" s="212" t="s">
        <v>32</v>
      </c>
      <c r="I6" s="212" t="s">
        <v>101</v>
      </c>
      <c r="J6" s="212" t="s">
        <v>33</v>
      </c>
      <c r="K6" s="212" t="s">
        <v>102</v>
      </c>
      <c r="L6" s="212" t="s">
        <v>103</v>
      </c>
      <c r="M6" s="212" t="s">
        <v>104</v>
      </c>
      <c r="N6" s="212" t="s">
        <v>105</v>
      </c>
      <c r="O6" s="212" t="s">
        <v>106</v>
      </c>
      <c r="P6" s="212" t="s">
        <v>107</v>
      </c>
      <c r="Q6" s="212" t="s">
        <v>108</v>
      </c>
      <c r="R6" s="212" t="s">
        <v>109</v>
      </c>
      <c r="S6" s="212" t="s">
        <v>110</v>
      </c>
      <c r="T6" s="212" t="s">
        <v>111</v>
      </c>
      <c r="U6" s="212" t="s">
        <v>112</v>
      </c>
      <c r="V6" s="212" t="s">
        <v>113</v>
      </c>
      <c r="W6" s="212" t="s">
        <v>114</v>
      </c>
      <c r="X6" s="212" t="s">
        <v>115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42" t="s">
        <v>116</v>
      </c>
      <c r="B8" s="243" t="s">
        <v>66</v>
      </c>
      <c r="C8" s="264" t="s">
        <v>67</v>
      </c>
      <c r="D8" s="244"/>
      <c r="E8" s="245"/>
      <c r="F8" s="246"/>
      <c r="G8" s="247">
        <f>SUMIF(AG9:AG62,"&lt;&gt;NOR",G9:G62)</f>
        <v>0</v>
      </c>
      <c r="H8" s="241"/>
      <c r="I8" s="241">
        <f>SUM(I9:I62)</f>
        <v>0</v>
      </c>
      <c r="J8" s="241"/>
      <c r="K8" s="241">
        <f>SUM(K9:K62)</f>
        <v>0</v>
      </c>
      <c r="L8" s="241"/>
      <c r="M8" s="241">
        <f>SUM(M9:M62)</f>
        <v>0</v>
      </c>
      <c r="N8" s="241"/>
      <c r="O8" s="241">
        <f>SUM(O9:O62)</f>
        <v>0.08</v>
      </c>
      <c r="P8" s="241"/>
      <c r="Q8" s="241">
        <f>SUM(Q9:Q62)</f>
        <v>10.63</v>
      </c>
      <c r="R8" s="241"/>
      <c r="S8" s="241"/>
      <c r="T8" s="241"/>
      <c r="U8" s="241"/>
      <c r="V8" s="241">
        <f>SUM(V9:V62)</f>
        <v>534.04</v>
      </c>
      <c r="W8" s="241"/>
      <c r="X8" s="241"/>
      <c r="AG8" t="s">
        <v>117</v>
      </c>
    </row>
    <row r="9" spans="1:60" outlineLevel="1" x14ac:dyDescent="0.2">
      <c r="A9" s="248">
        <v>1</v>
      </c>
      <c r="B9" s="249" t="s">
        <v>118</v>
      </c>
      <c r="C9" s="265" t="s">
        <v>119</v>
      </c>
      <c r="D9" s="250" t="s">
        <v>120</v>
      </c>
      <c r="E9" s="251">
        <v>10.8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0.13800000000000001</v>
      </c>
      <c r="Q9" s="232">
        <f>ROUND(E9*P9,2)</f>
        <v>1.49</v>
      </c>
      <c r="R9" s="232"/>
      <c r="S9" s="232" t="s">
        <v>121</v>
      </c>
      <c r="T9" s="232" t="s">
        <v>122</v>
      </c>
      <c r="U9" s="232">
        <v>0.16</v>
      </c>
      <c r="V9" s="232">
        <f>ROUND(E9*U9,2)</f>
        <v>1.73</v>
      </c>
      <c r="W9" s="232"/>
      <c r="X9" s="232" t="s">
        <v>123</v>
      </c>
      <c r="Y9" s="213"/>
      <c r="Z9" s="213"/>
      <c r="AA9" s="213"/>
      <c r="AB9" s="213"/>
      <c r="AC9" s="213"/>
      <c r="AD9" s="213"/>
      <c r="AE9" s="213"/>
      <c r="AF9" s="213"/>
      <c r="AG9" s="213" t="s">
        <v>124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30"/>
      <c r="B10" s="231"/>
      <c r="C10" s="266" t="s">
        <v>125</v>
      </c>
      <c r="D10" s="234"/>
      <c r="E10" s="235">
        <v>10.8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126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8">
        <v>2</v>
      </c>
      <c r="B11" s="249" t="s">
        <v>127</v>
      </c>
      <c r="C11" s="265" t="s">
        <v>128</v>
      </c>
      <c r="D11" s="250" t="s">
        <v>129</v>
      </c>
      <c r="E11" s="251">
        <v>63</v>
      </c>
      <c r="F11" s="252"/>
      <c r="G11" s="253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0.14499999999999999</v>
      </c>
      <c r="Q11" s="232">
        <f>ROUND(E11*P11,2)</f>
        <v>9.14</v>
      </c>
      <c r="R11" s="232"/>
      <c r="S11" s="232" t="s">
        <v>121</v>
      </c>
      <c r="T11" s="232" t="s">
        <v>122</v>
      </c>
      <c r="U11" s="232">
        <v>0.30599999999999999</v>
      </c>
      <c r="V11" s="232">
        <f>ROUND(E11*U11,2)</f>
        <v>19.28</v>
      </c>
      <c r="W11" s="232"/>
      <c r="X11" s="232" t="s">
        <v>123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124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66" t="s">
        <v>130</v>
      </c>
      <c r="D12" s="234"/>
      <c r="E12" s="235">
        <v>63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126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8">
        <v>3</v>
      </c>
      <c r="B13" s="249" t="s">
        <v>131</v>
      </c>
      <c r="C13" s="265" t="s">
        <v>132</v>
      </c>
      <c r="D13" s="250" t="s">
        <v>133</v>
      </c>
      <c r="E13" s="251">
        <v>917.80799999999999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121</v>
      </c>
      <c r="T13" s="232" t="s">
        <v>122</v>
      </c>
      <c r="U13" s="232">
        <v>0.12</v>
      </c>
      <c r="V13" s="232">
        <f>ROUND(E13*U13,2)</f>
        <v>110.14</v>
      </c>
      <c r="W13" s="232"/>
      <c r="X13" s="232" t="s">
        <v>123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134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67" t="s">
        <v>135</v>
      </c>
      <c r="D14" s="255"/>
      <c r="E14" s="255"/>
      <c r="F14" s="255"/>
      <c r="G14" s="255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136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54" t="str">
        <f>C14</f>
        <v>strojně i ručně včetně příplatku za lepivost, blízkost vedení a odstranění kořenů v prostoru odkopávek.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0"/>
      <c r="B15" s="231"/>
      <c r="C15" s="268" t="s">
        <v>137</v>
      </c>
      <c r="D15" s="239"/>
      <c r="E15" s="240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126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0"/>
      <c r="B16" s="231"/>
      <c r="C16" s="269" t="s">
        <v>138</v>
      </c>
      <c r="D16" s="239"/>
      <c r="E16" s="240">
        <v>43</v>
      </c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126</v>
      </c>
      <c r="AH16" s="213">
        <v>2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0"/>
      <c r="B17" s="231"/>
      <c r="C17" s="268" t="s">
        <v>139</v>
      </c>
      <c r="D17" s="239"/>
      <c r="E17" s="240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126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0"/>
      <c r="B18" s="231"/>
      <c r="C18" s="266" t="s">
        <v>140</v>
      </c>
      <c r="D18" s="234"/>
      <c r="E18" s="235">
        <v>14.401999999999999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126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66" t="s">
        <v>141</v>
      </c>
      <c r="D19" s="234"/>
      <c r="E19" s="235">
        <v>903.40599999999995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126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8">
        <v>4</v>
      </c>
      <c r="B20" s="249" t="s">
        <v>142</v>
      </c>
      <c r="C20" s="265" t="s">
        <v>143</v>
      </c>
      <c r="D20" s="250" t="s">
        <v>133</v>
      </c>
      <c r="E20" s="251">
        <v>162.07900000000001</v>
      </c>
      <c r="F20" s="252"/>
      <c r="G20" s="253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121</v>
      </c>
      <c r="T20" s="232" t="s">
        <v>122</v>
      </c>
      <c r="U20" s="232">
        <v>5.2999999999999999E-2</v>
      </c>
      <c r="V20" s="232">
        <f>ROUND(E20*U20,2)</f>
        <v>8.59</v>
      </c>
      <c r="W20" s="232"/>
      <c r="X20" s="232" t="s">
        <v>123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124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0"/>
      <c r="B21" s="231"/>
      <c r="C21" s="266" t="s">
        <v>144</v>
      </c>
      <c r="D21" s="234"/>
      <c r="E21" s="235">
        <v>162.07900000000001</v>
      </c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13"/>
      <c r="Z21" s="213"/>
      <c r="AA21" s="213"/>
      <c r="AB21" s="213"/>
      <c r="AC21" s="213"/>
      <c r="AD21" s="213"/>
      <c r="AE21" s="213"/>
      <c r="AF21" s="213"/>
      <c r="AG21" s="213" t="s">
        <v>126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2.5" outlineLevel="1" x14ac:dyDescent="0.2">
      <c r="A22" s="248">
        <v>5</v>
      </c>
      <c r="B22" s="249" t="s">
        <v>145</v>
      </c>
      <c r="C22" s="265" t="s">
        <v>146</v>
      </c>
      <c r="D22" s="250" t="s">
        <v>133</v>
      </c>
      <c r="E22" s="251">
        <v>69.825000000000003</v>
      </c>
      <c r="F22" s="252"/>
      <c r="G22" s="253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/>
      <c r="S22" s="232" t="s">
        <v>121</v>
      </c>
      <c r="T22" s="232" t="s">
        <v>122</v>
      </c>
      <c r="U22" s="232">
        <v>0.22</v>
      </c>
      <c r="V22" s="232">
        <f>ROUND(E22*U22,2)</f>
        <v>15.36</v>
      </c>
      <c r="W22" s="232"/>
      <c r="X22" s="232" t="s">
        <v>123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124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0"/>
      <c r="B23" s="231"/>
      <c r="C23" s="267" t="s">
        <v>135</v>
      </c>
      <c r="D23" s="255"/>
      <c r="E23" s="255"/>
      <c r="F23" s="255"/>
      <c r="G23" s="255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3"/>
      <c r="Z23" s="213"/>
      <c r="AA23" s="213"/>
      <c r="AB23" s="213"/>
      <c r="AC23" s="213"/>
      <c r="AD23" s="213"/>
      <c r="AE23" s="213"/>
      <c r="AF23" s="213"/>
      <c r="AG23" s="213" t="s">
        <v>136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54" t="str">
        <f>C23</f>
        <v>strojně i ručně včetně příplatku za lepivost, blízkost vedení a odstranění kořenů v prostoru odkopávek.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0"/>
      <c r="B24" s="231"/>
      <c r="C24" s="266" t="s">
        <v>147</v>
      </c>
      <c r="D24" s="234"/>
      <c r="E24" s="235">
        <v>69.825000000000003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3"/>
      <c r="Z24" s="213"/>
      <c r="AA24" s="213"/>
      <c r="AB24" s="213"/>
      <c r="AC24" s="213"/>
      <c r="AD24" s="213"/>
      <c r="AE24" s="213"/>
      <c r="AF24" s="213"/>
      <c r="AG24" s="213" t="s">
        <v>126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2.5" outlineLevel="1" x14ac:dyDescent="0.2">
      <c r="A25" s="248">
        <v>6</v>
      </c>
      <c r="B25" s="249" t="s">
        <v>148</v>
      </c>
      <c r="C25" s="265" t="s">
        <v>149</v>
      </c>
      <c r="D25" s="250" t="s">
        <v>133</v>
      </c>
      <c r="E25" s="251">
        <v>49</v>
      </c>
      <c r="F25" s="252"/>
      <c r="G25" s="253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/>
      <c r="S25" s="232" t="s">
        <v>121</v>
      </c>
      <c r="T25" s="232" t="s">
        <v>122</v>
      </c>
      <c r="U25" s="232">
        <v>0.37</v>
      </c>
      <c r="V25" s="232">
        <f>ROUND(E25*U25,2)</f>
        <v>18.13</v>
      </c>
      <c r="W25" s="232"/>
      <c r="X25" s="232" t="s">
        <v>123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124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0"/>
      <c r="B26" s="231"/>
      <c r="C26" s="267" t="s">
        <v>135</v>
      </c>
      <c r="D26" s="255"/>
      <c r="E26" s="255"/>
      <c r="F26" s="255"/>
      <c r="G26" s="255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13"/>
      <c r="Z26" s="213"/>
      <c r="AA26" s="213"/>
      <c r="AB26" s="213"/>
      <c r="AC26" s="213"/>
      <c r="AD26" s="213"/>
      <c r="AE26" s="213"/>
      <c r="AF26" s="213"/>
      <c r="AG26" s="213" t="s">
        <v>136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54" t="str">
        <f>C26</f>
        <v>strojně i ručně včetně příplatku za lepivost, blízkost vedení a odstranění kořenů v prostoru odkopávek.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0"/>
      <c r="B27" s="231"/>
      <c r="C27" s="266" t="s">
        <v>150</v>
      </c>
      <c r="D27" s="234"/>
      <c r="E27" s="235">
        <v>49</v>
      </c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3"/>
      <c r="Z27" s="213"/>
      <c r="AA27" s="213"/>
      <c r="AB27" s="213"/>
      <c r="AC27" s="213"/>
      <c r="AD27" s="213"/>
      <c r="AE27" s="213"/>
      <c r="AF27" s="213"/>
      <c r="AG27" s="213" t="s">
        <v>126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8">
        <v>7</v>
      </c>
      <c r="B28" s="249" t="s">
        <v>151</v>
      </c>
      <c r="C28" s="265" t="s">
        <v>152</v>
      </c>
      <c r="D28" s="250" t="s">
        <v>133</v>
      </c>
      <c r="E28" s="251">
        <v>324.15800000000002</v>
      </c>
      <c r="F28" s="252"/>
      <c r="G28" s="253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121</v>
      </c>
      <c r="T28" s="232" t="s">
        <v>122</v>
      </c>
      <c r="U28" s="232">
        <v>1.0999999999999999E-2</v>
      </c>
      <c r="V28" s="232">
        <f>ROUND(E28*U28,2)</f>
        <v>3.57</v>
      </c>
      <c r="W28" s="232"/>
      <c r="X28" s="232" t="s">
        <v>123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124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0"/>
      <c r="B29" s="231"/>
      <c r="C29" s="266" t="s">
        <v>153</v>
      </c>
      <c r="D29" s="234"/>
      <c r="E29" s="235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3"/>
      <c r="Z29" s="213"/>
      <c r="AA29" s="213"/>
      <c r="AB29" s="213"/>
      <c r="AC29" s="213"/>
      <c r="AD29" s="213"/>
      <c r="AE29" s="213"/>
      <c r="AF29" s="213"/>
      <c r="AG29" s="213" t="s">
        <v>126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0"/>
      <c r="B30" s="231"/>
      <c r="C30" s="266" t="s">
        <v>154</v>
      </c>
      <c r="D30" s="234"/>
      <c r="E30" s="235">
        <v>324.15800000000002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3"/>
      <c r="Z30" s="213"/>
      <c r="AA30" s="213"/>
      <c r="AB30" s="213"/>
      <c r="AC30" s="213"/>
      <c r="AD30" s="213"/>
      <c r="AE30" s="213"/>
      <c r="AF30" s="213"/>
      <c r="AG30" s="213" t="s">
        <v>126</v>
      </c>
      <c r="AH30" s="213">
        <v>5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2.5" outlineLevel="1" x14ac:dyDescent="0.2">
      <c r="A31" s="248">
        <v>8</v>
      </c>
      <c r="B31" s="249" t="s">
        <v>155</v>
      </c>
      <c r="C31" s="265" t="s">
        <v>156</v>
      </c>
      <c r="D31" s="250" t="s">
        <v>133</v>
      </c>
      <c r="E31" s="251">
        <v>874.55399999999997</v>
      </c>
      <c r="F31" s="252"/>
      <c r="G31" s="253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/>
      <c r="S31" s="232" t="s">
        <v>121</v>
      </c>
      <c r="T31" s="232" t="s">
        <v>157</v>
      </c>
      <c r="U31" s="232">
        <v>1.0999999999999999E-2</v>
      </c>
      <c r="V31" s="232">
        <f>ROUND(E31*U31,2)</f>
        <v>9.6199999999999992</v>
      </c>
      <c r="W31" s="232"/>
      <c r="X31" s="232" t="s">
        <v>123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134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0"/>
      <c r="B32" s="231"/>
      <c r="C32" s="266" t="s">
        <v>158</v>
      </c>
      <c r="D32" s="234"/>
      <c r="E32" s="235">
        <v>917.80799999999999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3"/>
      <c r="Z32" s="213"/>
      <c r="AA32" s="213"/>
      <c r="AB32" s="213"/>
      <c r="AC32" s="213"/>
      <c r="AD32" s="213"/>
      <c r="AE32" s="213"/>
      <c r="AF32" s="213"/>
      <c r="AG32" s="213" t="s">
        <v>126</v>
      </c>
      <c r="AH32" s="213">
        <v>5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0"/>
      <c r="B33" s="231"/>
      <c r="C33" s="266" t="s">
        <v>159</v>
      </c>
      <c r="D33" s="234"/>
      <c r="E33" s="235">
        <v>69.825000000000003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3"/>
      <c r="Z33" s="213"/>
      <c r="AA33" s="213"/>
      <c r="AB33" s="213"/>
      <c r="AC33" s="213"/>
      <c r="AD33" s="213"/>
      <c r="AE33" s="213"/>
      <c r="AF33" s="213"/>
      <c r="AG33" s="213" t="s">
        <v>126</v>
      </c>
      <c r="AH33" s="213">
        <v>5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0"/>
      <c r="B34" s="231"/>
      <c r="C34" s="266" t="s">
        <v>160</v>
      </c>
      <c r="D34" s="234"/>
      <c r="E34" s="235">
        <v>49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3"/>
      <c r="Z34" s="213"/>
      <c r="AA34" s="213"/>
      <c r="AB34" s="213"/>
      <c r="AC34" s="213"/>
      <c r="AD34" s="213"/>
      <c r="AE34" s="213"/>
      <c r="AF34" s="213"/>
      <c r="AG34" s="213" t="s">
        <v>126</v>
      </c>
      <c r="AH34" s="213">
        <v>5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0"/>
      <c r="B35" s="231"/>
      <c r="C35" s="266" t="s">
        <v>161</v>
      </c>
      <c r="D35" s="234"/>
      <c r="E35" s="235">
        <v>-162.07900000000001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13"/>
      <c r="Z35" s="213"/>
      <c r="AA35" s="213"/>
      <c r="AB35" s="213"/>
      <c r="AC35" s="213"/>
      <c r="AD35" s="213"/>
      <c r="AE35" s="213"/>
      <c r="AF35" s="213"/>
      <c r="AG35" s="213" t="s">
        <v>126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48">
        <v>9</v>
      </c>
      <c r="B36" s="249" t="s">
        <v>162</v>
      </c>
      <c r="C36" s="265" t="s">
        <v>163</v>
      </c>
      <c r="D36" s="250" t="s">
        <v>133</v>
      </c>
      <c r="E36" s="251">
        <v>162.07900000000001</v>
      </c>
      <c r="F36" s="252"/>
      <c r="G36" s="253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2"/>
      <c r="S36" s="232" t="s">
        <v>121</v>
      </c>
      <c r="T36" s="232" t="s">
        <v>122</v>
      </c>
      <c r="U36" s="232">
        <v>8.9999999999999993E-3</v>
      </c>
      <c r="V36" s="232">
        <f>ROUND(E36*U36,2)</f>
        <v>1.46</v>
      </c>
      <c r="W36" s="232"/>
      <c r="X36" s="232" t="s">
        <v>123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124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0"/>
      <c r="B37" s="231"/>
      <c r="C37" s="266" t="s">
        <v>164</v>
      </c>
      <c r="D37" s="234"/>
      <c r="E37" s="235">
        <v>157.57900000000001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13"/>
      <c r="Z37" s="213"/>
      <c r="AA37" s="213"/>
      <c r="AB37" s="213"/>
      <c r="AC37" s="213"/>
      <c r="AD37" s="213"/>
      <c r="AE37" s="213"/>
      <c r="AF37" s="213"/>
      <c r="AG37" s="213" t="s">
        <v>126</v>
      </c>
      <c r="AH37" s="213">
        <v>5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0"/>
      <c r="B38" s="231"/>
      <c r="C38" s="266" t="s">
        <v>165</v>
      </c>
      <c r="D38" s="234"/>
      <c r="E38" s="235">
        <v>4.5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3"/>
      <c r="Z38" s="213"/>
      <c r="AA38" s="213"/>
      <c r="AB38" s="213"/>
      <c r="AC38" s="213"/>
      <c r="AD38" s="213"/>
      <c r="AE38" s="213"/>
      <c r="AF38" s="213"/>
      <c r="AG38" s="213" t="s">
        <v>126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48">
        <v>10</v>
      </c>
      <c r="B39" s="249" t="s">
        <v>166</v>
      </c>
      <c r="C39" s="265" t="s">
        <v>167</v>
      </c>
      <c r="D39" s="250" t="s">
        <v>120</v>
      </c>
      <c r="E39" s="251">
        <v>2934.3649999999998</v>
      </c>
      <c r="F39" s="252"/>
      <c r="G39" s="253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121</v>
      </c>
      <c r="T39" s="232" t="s">
        <v>122</v>
      </c>
      <c r="U39" s="232">
        <v>1.7999999999999999E-2</v>
      </c>
      <c r="V39" s="232">
        <f>ROUND(E39*U39,2)</f>
        <v>52.82</v>
      </c>
      <c r="W39" s="232"/>
      <c r="X39" s="232" t="s">
        <v>123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124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0"/>
      <c r="B40" s="231"/>
      <c r="C40" s="266" t="s">
        <v>168</v>
      </c>
      <c r="D40" s="234"/>
      <c r="E40" s="235">
        <v>2934.3649999999998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3"/>
      <c r="Z40" s="213"/>
      <c r="AA40" s="213"/>
      <c r="AB40" s="213"/>
      <c r="AC40" s="213"/>
      <c r="AD40" s="213"/>
      <c r="AE40" s="213"/>
      <c r="AF40" s="213"/>
      <c r="AG40" s="213" t="s">
        <v>126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48">
        <v>11</v>
      </c>
      <c r="B41" s="249" t="s">
        <v>169</v>
      </c>
      <c r="C41" s="265" t="s">
        <v>170</v>
      </c>
      <c r="D41" s="250" t="s">
        <v>120</v>
      </c>
      <c r="E41" s="251">
        <v>1575.79</v>
      </c>
      <c r="F41" s="252"/>
      <c r="G41" s="253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/>
      <c r="S41" s="232" t="s">
        <v>121</v>
      </c>
      <c r="T41" s="232" t="s">
        <v>122</v>
      </c>
      <c r="U41" s="232">
        <v>1.2E-2</v>
      </c>
      <c r="V41" s="232">
        <f>ROUND(E41*U41,2)</f>
        <v>18.91</v>
      </c>
      <c r="W41" s="232"/>
      <c r="X41" s="232" t="s">
        <v>123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124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0"/>
      <c r="B42" s="231"/>
      <c r="C42" s="266" t="s">
        <v>171</v>
      </c>
      <c r="D42" s="234"/>
      <c r="E42" s="235">
        <v>1575.79</v>
      </c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3"/>
      <c r="Z42" s="213"/>
      <c r="AA42" s="213"/>
      <c r="AB42" s="213"/>
      <c r="AC42" s="213"/>
      <c r="AD42" s="213"/>
      <c r="AE42" s="213"/>
      <c r="AF42" s="213"/>
      <c r="AG42" s="213" t="s">
        <v>126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48">
        <v>12</v>
      </c>
      <c r="B43" s="249" t="s">
        <v>172</v>
      </c>
      <c r="C43" s="265" t="s">
        <v>173</v>
      </c>
      <c r="D43" s="250" t="s">
        <v>120</v>
      </c>
      <c r="E43" s="251">
        <v>30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2"/>
      <c r="S43" s="232" t="s">
        <v>121</v>
      </c>
      <c r="T43" s="232" t="s">
        <v>122</v>
      </c>
      <c r="U43" s="232">
        <v>1.9E-2</v>
      </c>
      <c r="V43" s="232">
        <f>ROUND(E43*U43,2)</f>
        <v>0.56999999999999995</v>
      </c>
      <c r="W43" s="232"/>
      <c r="X43" s="232" t="s">
        <v>123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124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0"/>
      <c r="B44" s="231"/>
      <c r="C44" s="266" t="s">
        <v>174</v>
      </c>
      <c r="D44" s="234"/>
      <c r="E44" s="235">
        <v>30</v>
      </c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3"/>
      <c r="Z44" s="213"/>
      <c r="AA44" s="213"/>
      <c r="AB44" s="213"/>
      <c r="AC44" s="213"/>
      <c r="AD44" s="213"/>
      <c r="AE44" s="213"/>
      <c r="AF44" s="213"/>
      <c r="AG44" s="213" t="s">
        <v>126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48">
        <v>13</v>
      </c>
      <c r="B45" s="249" t="s">
        <v>175</v>
      </c>
      <c r="C45" s="265" t="s">
        <v>176</v>
      </c>
      <c r="D45" s="250" t="s">
        <v>120</v>
      </c>
      <c r="E45" s="251">
        <v>30</v>
      </c>
      <c r="F45" s="252"/>
      <c r="G45" s="253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121</v>
      </c>
      <c r="T45" s="232" t="s">
        <v>122</v>
      </c>
      <c r="U45" s="232">
        <v>0.128</v>
      </c>
      <c r="V45" s="232">
        <f>ROUND(E45*U45,2)</f>
        <v>3.84</v>
      </c>
      <c r="W45" s="232"/>
      <c r="X45" s="232" t="s">
        <v>123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134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0"/>
      <c r="B46" s="231"/>
      <c r="C46" s="266" t="s">
        <v>177</v>
      </c>
      <c r="D46" s="234"/>
      <c r="E46" s="235">
        <v>30</v>
      </c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3"/>
      <c r="Z46" s="213"/>
      <c r="AA46" s="213"/>
      <c r="AB46" s="213"/>
      <c r="AC46" s="213"/>
      <c r="AD46" s="213"/>
      <c r="AE46" s="213"/>
      <c r="AF46" s="213"/>
      <c r="AG46" s="213" t="s">
        <v>126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48">
        <v>14</v>
      </c>
      <c r="B47" s="249" t="s">
        <v>178</v>
      </c>
      <c r="C47" s="265" t="s">
        <v>179</v>
      </c>
      <c r="D47" s="250" t="s">
        <v>120</v>
      </c>
      <c r="E47" s="251">
        <v>1575.79</v>
      </c>
      <c r="F47" s="252"/>
      <c r="G47" s="253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121</v>
      </c>
      <c r="T47" s="232" t="s">
        <v>122</v>
      </c>
      <c r="U47" s="232">
        <v>0.107</v>
      </c>
      <c r="V47" s="232">
        <f>ROUND(E47*U47,2)</f>
        <v>168.61</v>
      </c>
      <c r="W47" s="232"/>
      <c r="X47" s="232" t="s">
        <v>123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134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0"/>
      <c r="B48" s="231"/>
      <c r="C48" s="266" t="s">
        <v>180</v>
      </c>
      <c r="D48" s="234"/>
      <c r="E48" s="235">
        <v>1575.79</v>
      </c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13"/>
      <c r="Z48" s="213"/>
      <c r="AA48" s="213"/>
      <c r="AB48" s="213"/>
      <c r="AC48" s="213"/>
      <c r="AD48" s="213"/>
      <c r="AE48" s="213"/>
      <c r="AF48" s="213"/>
      <c r="AG48" s="213" t="s">
        <v>126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48">
        <v>15</v>
      </c>
      <c r="B49" s="249" t="s">
        <v>181</v>
      </c>
      <c r="C49" s="265" t="s">
        <v>182</v>
      </c>
      <c r="D49" s="250" t="s">
        <v>183</v>
      </c>
      <c r="E49" s="251">
        <v>3.1519999999999999E-2</v>
      </c>
      <c r="F49" s="252"/>
      <c r="G49" s="253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/>
      <c r="S49" s="232" t="s">
        <v>121</v>
      </c>
      <c r="T49" s="232" t="s">
        <v>122</v>
      </c>
      <c r="U49" s="232">
        <v>94.286000000000001</v>
      </c>
      <c r="V49" s="232">
        <f>ROUND(E49*U49,2)</f>
        <v>2.97</v>
      </c>
      <c r="W49" s="232"/>
      <c r="X49" s="232" t="s">
        <v>123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134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0"/>
      <c r="B50" s="231"/>
      <c r="C50" s="266" t="s">
        <v>184</v>
      </c>
      <c r="D50" s="234"/>
      <c r="E50" s="235">
        <v>3.1519999999999999E-2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3"/>
      <c r="Z50" s="213"/>
      <c r="AA50" s="213"/>
      <c r="AB50" s="213"/>
      <c r="AC50" s="213"/>
      <c r="AD50" s="213"/>
      <c r="AE50" s="213"/>
      <c r="AF50" s="213"/>
      <c r="AG50" s="213" t="s">
        <v>126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48">
        <v>16</v>
      </c>
      <c r="B51" s="249" t="s">
        <v>185</v>
      </c>
      <c r="C51" s="265" t="s">
        <v>186</v>
      </c>
      <c r="D51" s="250" t="s">
        <v>133</v>
      </c>
      <c r="E51" s="251">
        <v>8.02895</v>
      </c>
      <c r="F51" s="252"/>
      <c r="G51" s="253">
        <f>ROUND(E51*F51,2)</f>
        <v>0</v>
      </c>
      <c r="H51" s="233"/>
      <c r="I51" s="232">
        <f>ROUND(E51*H51,2)</f>
        <v>0</v>
      </c>
      <c r="J51" s="233"/>
      <c r="K51" s="232">
        <f>ROUND(E51*J51,2)</f>
        <v>0</v>
      </c>
      <c r="L51" s="232">
        <v>21</v>
      </c>
      <c r="M51" s="232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2"/>
      <c r="S51" s="232" t="s">
        <v>121</v>
      </c>
      <c r="T51" s="232" t="s">
        <v>122</v>
      </c>
      <c r="U51" s="232">
        <v>0.26</v>
      </c>
      <c r="V51" s="232">
        <f>ROUND(E51*U51,2)</f>
        <v>2.09</v>
      </c>
      <c r="W51" s="232"/>
      <c r="X51" s="232" t="s">
        <v>123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134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30"/>
      <c r="B52" s="231"/>
      <c r="C52" s="266" t="s">
        <v>187</v>
      </c>
      <c r="D52" s="234"/>
      <c r="E52" s="235">
        <v>8.02895</v>
      </c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13"/>
      <c r="Z52" s="213"/>
      <c r="AA52" s="213"/>
      <c r="AB52" s="213"/>
      <c r="AC52" s="213"/>
      <c r="AD52" s="213"/>
      <c r="AE52" s="213"/>
      <c r="AF52" s="213"/>
      <c r="AG52" s="213" t="s">
        <v>126</v>
      </c>
      <c r="AH52" s="213">
        <v>5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48">
        <v>17</v>
      </c>
      <c r="B53" s="249" t="s">
        <v>188</v>
      </c>
      <c r="C53" s="265" t="s">
        <v>189</v>
      </c>
      <c r="D53" s="250" t="s">
        <v>133</v>
      </c>
      <c r="E53" s="251">
        <v>874.55399999999997</v>
      </c>
      <c r="F53" s="252"/>
      <c r="G53" s="253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/>
      <c r="S53" s="232" t="s">
        <v>121</v>
      </c>
      <c r="T53" s="232" t="s">
        <v>122</v>
      </c>
      <c r="U53" s="232">
        <v>0</v>
      </c>
      <c r="V53" s="232">
        <f>ROUND(E53*U53,2)</f>
        <v>0</v>
      </c>
      <c r="W53" s="232"/>
      <c r="X53" s="232" t="s">
        <v>123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134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0"/>
      <c r="B54" s="231"/>
      <c r="C54" s="266" t="s">
        <v>190</v>
      </c>
      <c r="D54" s="234"/>
      <c r="E54" s="235">
        <v>874.55399999999997</v>
      </c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3"/>
      <c r="Z54" s="213"/>
      <c r="AA54" s="213"/>
      <c r="AB54" s="213"/>
      <c r="AC54" s="213"/>
      <c r="AD54" s="213"/>
      <c r="AE54" s="213"/>
      <c r="AF54" s="213"/>
      <c r="AG54" s="213" t="s">
        <v>126</v>
      </c>
      <c r="AH54" s="213">
        <v>5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48">
        <v>18</v>
      </c>
      <c r="B55" s="249" t="s">
        <v>191</v>
      </c>
      <c r="C55" s="265" t="s">
        <v>192</v>
      </c>
      <c r="D55" s="250" t="s">
        <v>193</v>
      </c>
      <c r="E55" s="251">
        <v>2</v>
      </c>
      <c r="F55" s="252"/>
      <c r="G55" s="253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/>
      <c r="S55" s="232" t="s">
        <v>121</v>
      </c>
      <c r="T55" s="232" t="s">
        <v>194</v>
      </c>
      <c r="U55" s="232">
        <v>0</v>
      </c>
      <c r="V55" s="232">
        <f>ROUND(E55*U55,2)</f>
        <v>0</v>
      </c>
      <c r="W55" s="232"/>
      <c r="X55" s="232" t="s">
        <v>195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196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0"/>
      <c r="B56" s="231"/>
      <c r="C56" s="267" t="s">
        <v>197</v>
      </c>
      <c r="D56" s="255"/>
      <c r="E56" s="255"/>
      <c r="F56" s="255"/>
      <c r="G56" s="255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13"/>
      <c r="Z56" s="213"/>
      <c r="AA56" s="213"/>
      <c r="AB56" s="213"/>
      <c r="AC56" s="213"/>
      <c r="AD56" s="213"/>
      <c r="AE56" s="213"/>
      <c r="AF56" s="213"/>
      <c r="AG56" s="213" t="s">
        <v>136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48">
        <v>19</v>
      </c>
      <c r="B57" s="249" t="s">
        <v>198</v>
      </c>
      <c r="C57" s="265" t="s">
        <v>199</v>
      </c>
      <c r="D57" s="250" t="s">
        <v>120</v>
      </c>
      <c r="E57" s="251">
        <v>1605.79</v>
      </c>
      <c r="F57" s="252"/>
      <c r="G57" s="253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3.0000000000000001E-5</v>
      </c>
      <c r="O57" s="232">
        <f>ROUND(E57*N57,2)</f>
        <v>0.05</v>
      </c>
      <c r="P57" s="232">
        <v>0</v>
      </c>
      <c r="Q57" s="232">
        <f>ROUND(E57*P57,2)</f>
        <v>0</v>
      </c>
      <c r="R57" s="232"/>
      <c r="S57" s="232" t="s">
        <v>121</v>
      </c>
      <c r="T57" s="232" t="s">
        <v>121</v>
      </c>
      <c r="U57" s="232">
        <v>0.06</v>
      </c>
      <c r="V57" s="232">
        <f>ROUND(E57*U57,2)</f>
        <v>96.35</v>
      </c>
      <c r="W57" s="232"/>
      <c r="X57" s="232" t="s">
        <v>195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196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0"/>
      <c r="B58" s="231"/>
      <c r="C58" s="267" t="s">
        <v>200</v>
      </c>
      <c r="D58" s="255"/>
      <c r="E58" s="255"/>
      <c r="F58" s="255"/>
      <c r="G58" s="255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3"/>
      <c r="Z58" s="213"/>
      <c r="AA58" s="213"/>
      <c r="AB58" s="213"/>
      <c r="AC58" s="213"/>
      <c r="AD58" s="213"/>
      <c r="AE58" s="213"/>
      <c r="AF58" s="213"/>
      <c r="AG58" s="213" t="s">
        <v>136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0"/>
      <c r="B59" s="231"/>
      <c r="C59" s="266" t="s">
        <v>201</v>
      </c>
      <c r="D59" s="234"/>
      <c r="E59" s="235">
        <v>1575.79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13"/>
      <c r="Z59" s="213"/>
      <c r="AA59" s="213"/>
      <c r="AB59" s="213"/>
      <c r="AC59" s="213"/>
      <c r="AD59" s="213"/>
      <c r="AE59" s="213"/>
      <c r="AF59" s="213"/>
      <c r="AG59" s="213" t="s">
        <v>126</v>
      </c>
      <c r="AH59" s="213">
        <v>5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0"/>
      <c r="B60" s="231"/>
      <c r="C60" s="266" t="s">
        <v>202</v>
      </c>
      <c r="D60" s="234"/>
      <c r="E60" s="235">
        <v>30</v>
      </c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13"/>
      <c r="Z60" s="213"/>
      <c r="AA60" s="213"/>
      <c r="AB60" s="213"/>
      <c r="AC60" s="213"/>
      <c r="AD60" s="213"/>
      <c r="AE60" s="213"/>
      <c r="AF60" s="213"/>
      <c r="AG60" s="213" t="s">
        <v>126</v>
      </c>
      <c r="AH60" s="213">
        <v>5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48">
        <v>20</v>
      </c>
      <c r="B61" s="249" t="s">
        <v>203</v>
      </c>
      <c r="C61" s="265" t="s">
        <v>204</v>
      </c>
      <c r="D61" s="250" t="s">
        <v>205</v>
      </c>
      <c r="E61" s="251">
        <v>31.515799999999999</v>
      </c>
      <c r="F61" s="252"/>
      <c r="G61" s="253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2">
        <v>1E-3</v>
      </c>
      <c r="O61" s="232">
        <f>ROUND(E61*N61,2)</f>
        <v>0.03</v>
      </c>
      <c r="P61" s="232">
        <v>0</v>
      </c>
      <c r="Q61" s="232">
        <f>ROUND(E61*P61,2)</f>
        <v>0</v>
      </c>
      <c r="R61" s="232" t="s">
        <v>206</v>
      </c>
      <c r="S61" s="232" t="s">
        <v>121</v>
      </c>
      <c r="T61" s="232" t="s">
        <v>121</v>
      </c>
      <c r="U61" s="232">
        <v>0</v>
      </c>
      <c r="V61" s="232">
        <f>ROUND(E61*U61,2)</f>
        <v>0</v>
      </c>
      <c r="W61" s="232"/>
      <c r="X61" s="232" t="s">
        <v>207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208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0"/>
      <c r="B62" s="231"/>
      <c r="C62" s="266" t="s">
        <v>209</v>
      </c>
      <c r="D62" s="234"/>
      <c r="E62" s="235">
        <v>31.515799999999999</v>
      </c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13"/>
      <c r="Z62" s="213"/>
      <c r="AA62" s="213"/>
      <c r="AB62" s="213"/>
      <c r="AC62" s="213"/>
      <c r="AD62" s="213"/>
      <c r="AE62" s="213"/>
      <c r="AF62" s="213"/>
      <c r="AG62" s="213" t="s">
        <v>126</v>
      </c>
      <c r="AH62" s="213">
        <v>5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">
      <c r="A63" s="242" t="s">
        <v>116</v>
      </c>
      <c r="B63" s="243" t="s">
        <v>68</v>
      </c>
      <c r="C63" s="264" t="s">
        <v>69</v>
      </c>
      <c r="D63" s="244"/>
      <c r="E63" s="245"/>
      <c r="F63" s="246"/>
      <c r="G63" s="247">
        <f>SUMIF(AG64:AG71,"&lt;&gt;NOR",G64:G71)</f>
        <v>0</v>
      </c>
      <c r="H63" s="241"/>
      <c r="I63" s="241">
        <f>SUM(I64:I71)</f>
        <v>0</v>
      </c>
      <c r="J63" s="241"/>
      <c r="K63" s="241">
        <f>SUM(K64:K71)</f>
        <v>0</v>
      </c>
      <c r="L63" s="241"/>
      <c r="M63" s="241">
        <f>SUM(M64:M71)</f>
        <v>0</v>
      </c>
      <c r="N63" s="241"/>
      <c r="O63" s="241">
        <f>SUM(O64:O71)</f>
        <v>227.57</v>
      </c>
      <c r="P63" s="241"/>
      <c r="Q63" s="241">
        <f>SUM(Q64:Q71)</f>
        <v>0</v>
      </c>
      <c r="R63" s="241"/>
      <c r="S63" s="241"/>
      <c r="T63" s="241"/>
      <c r="U63" s="241"/>
      <c r="V63" s="241">
        <f>SUM(V64:V71)</f>
        <v>355.02</v>
      </c>
      <c r="W63" s="241"/>
      <c r="X63" s="241"/>
      <c r="AG63" t="s">
        <v>117</v>
      </c>
    </row>
    <row r="64" spans="1:60" outlineLevel="1" x14ac:dyDescent="0.2">
      <c r="A64" s="248">
        <v>21</v>
      </c>
      <c r="B64" s="249" t="s">
        <v>210</v>
      </c>
      <c r="C64" s="265" t="s">
        <v>211</v>
      </c>
      <c r="D64" s="250" t="s">
        <v>129</v>
      </c>
      <c r="E64" s="251">
        <v>970</v>
      </c>
      <c r="F64" s="252"/>
      <c r="G64" s="253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2">
        <v>0.23382</v>
      </c>
      <c r="O64" s="232">
        <f>ROUND(E64*N64,2)</f>
        <v>226.81</v>
      </c>
      <c r="P64" s="232">
        <v>0</v>
      </c>
      <c r="Q64" s="232">
        <f>ROUND(E64*P64,2)</f>
        <v>0</v>
      </c>
      <c r="R64" s="232"/>
      <c r="S64" s="232" t="s">
        <v>212</v>
      </c>
      <c r="T64" s="232" t="s">
        <v>122</v>
      </c>
      <c r="U64" s="232">
        <v>0.216</v>
      </c>
      <c r="V64" s="232">
        <f>ROUND(E64*U64,2)</f>
        <v>209.52</v>
      </c>
      <c r="W64" s="232"/>
      <c r="X64" s="232" t="s">
        <v>123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124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0"/>
      <c r="B65" s="231"/>
      <c r="C65" s="267" t="s">
        <v>213</v>
      </c>
      <c r="D65" s="255"/>
      <c r="E65" s="255"/>
      <c r="F65" s="255"/>
      <c r="G65" s="255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3"/>
      <c r="Z65" s="213"/>
      <c r="AA65" s="213"/>
      <c r="AB65" s="213"/>
      <c r="AC65" s="213"/>
      <c r="AD65" s="213"/>
      <c r="AE65" s="213"/>
      <c r="AF65" s="213"/>
      <c r="AG65" s="213" t="s">
        <v>136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48">
        <v>22</v>
      </c>
      <c r="B66" s="249" t="s">
        <v>214</v>
      </c>
      <c r="C66" s="265" t="s">
        <v>215</v>
      </c>
      <c r="D66" s="250" t="s">
        <v>120</v>
      </c>
      <c r="E66" s="251">
        <v>1940</v>
      </c>
      <c r="F66" s="252"/>
      <c r="G66" s="253">
        <f>ROUND(E66*F66,2)</f>
        <v>0</v>
      </c>
      <c r="H66" s="233"/>
      <c r="I66" s="232">
        <f>ROUND(E66*H66,2)</f>
        <v>0</v>
      </c>
      <c r="J66" s="233"/>
      <c r="K66" s="232">
        <f>ROUND(E66*J66,2)</f>
        <v>0</v>
      </c>
      <c r="L66" s="232">
        <v>21</v>
      </c>
      <c r="M66" s="232">
        <f>G66*(1+L66/100)</f>
        <v>0</v>
      </c>
      <c r="N66" s="232">
        <v>1.8000000000000001E-4</v>
      </c>
      <c r="O66" s="232">
        <f>ROUND(E66*N66,2)</f>
        <v>0.35</v>
      </c>
      <c r="P66" s="232">
        <v>0</v>
      </c>
      <c r="Q66" s="232">
        <f>ROUND(E66*P66,2)</f>
        <v>0</v>
      </c>
      <c r="R66" s="232"/>
      <c r="S66" s="232" t="s">
        <v>121</v>
      </c>
      <c r="T66" s="232" t="s">
        <v>122</v>
      </c>
      <c r="U66" s="232">
        <v>7.4999999999999997E-2</v>
      </c>
      <c r="V66" s="232">
        <f>ROUND(E66*U66,2)</f>
        <v>145.5</v>
      </c>
      <c r="W66" s="232"/>
      <c r="X66" s="232" t="s">
        <v>123</v>
      </c>
      <c r="Y66" s="213"/>
      <c r="Z66" s="213"/>
      <c r="AA66" s="213"/>
      <c r="AB66" s="213"/>
      <c r="AC66" s="213"/>
      <c r="AD66" s="213"/>
      <c r="AE66" s="213"/>
      <c r="AF66" s="213"/>
      <c r="AG66" s="213" t="s">
        <v>124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30"/>
      <c r="B67" s="231"/>
      <c r="C67" s="266" t="s">
        <v>216</v>
      </c>
      <c r="D67" s="234"/>
      <c r="E67" s="235">
        <v>1940</v>
      </c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13"/>
      <c r="Z67" s="213"/>
      <c r="AA67" s="213"/>
      <c r="AB67" s="213"/>
      <c r="AC67" s="213"/>
      <c r="AD67" s="213"/>
      <c r="AE67" s="213"/>
      <c r="AF67" s="213"/>
      <c r="AG67" s="213" t="s">
        <v>126</v>
      </c>
      <c r="AH67" s="213">
        <v>5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48">
        <v>23</v>
      </c>
      <c r="B68" s="249" t="s">
        <v>217</v>
      </c>
      <c r="C68" s="265" t="s">
        <v>218</v>
      </c>
      <c r="D68" s="250" t="s">
        <v>120</v>
      </c>
      <c r="E68" s="251">
        <v>2037</v>
      </c>
      <c r="F68" s="252"/>
      <c r="G68" s="253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2">
        <v>2.0000000000000001E-4</v>
      </c>
      <c r="O68" s="232">
        <f>ROUND(E68*N68,2)</f>
        <v>0.41</v>
      </c>
      <c r="P68" s="232">
        <v>0</v>
      </c>
      <c r="Q68" s="232">
        <f>ROUND(E68*P68,2)</f>
        <v>0</v>
      </c>
      <c r="R68" s="232" t="s">
        <v>206</v>
      </c>
      <c r="S68" s="232" t="s">
        <v>121</v>
      </c>
      <c r="T68" s="232" t="s">
        <v>121</v>
      </c>
      <c r="U68" s="232">
        <v>0</v>
      </c>
      <c r="V68" s="232">
        <f>ROUND(E68*U68,2)</f>
        <v>0</v>
      </c>
      <c r="W68" s="232"/>
      <c r="X68" s="232" t="s">
        <v>207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208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30"/>
      <c r="B69" s="231"/>
      <c r="C69" s="266" t="s">
        <v>219</v>
      </c>
      <c r="D69" s="234"/>
      <c r="E69" s="235">
        <v>2037</v>
      </c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13"/>
      <c r="Z69" s="213"/>
      <c r="AA69" s="213"/>
      <c r="AB69" s="213"/>
      <c r="AC69" s="213"/>
      <c r="AD69" s="213"/>
      <c r="AE69" s="213"/>
      <c r="AF69" s="213"/>
      <c r="AG69" s="213" t="s">
        <v>126</v>
      </c>
      <c r="AH69" s="213">
        <v>5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48">
        <v>24</v>
      </c>
      <c r="B70" s="249" t="s">
        <v>220</v>
      </c>
      <c r="C70" s="265" t="s">
        <v>221</v>
      </c>
      <c r="D70" s="250" t="s">
        <v>222</v>
      </c>
      <c r="E70" s="251">
        <v>2</v>
      </c>
      <c r="F70" s="252"/>
      <c r="G70" s="253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/>
      <c r="S70" s="232" t="s">
        <v>212</v>
      </c>
      <c r="T70" s="232" t="s">
        <v>157</v>
      </c>
      <c r="U70" s="232">
        <v>0</v>
      </c>
      <c r="V70" s="232">
        <f>ROUND(E70*U70,2)</f>
        <v>0</v>
      </c>
      <c r="W70" s="232"/>
      <c r="X70" s="232" t="s">
        <v>223</v>
      </c>
      <c r="Y70" s="213"/>
      <c r="Z70" s="213"/>
      <c r="AA70" s="213"/>
      <c r="AB70" s="213"/>
      <c r="AC70" s="213"/>
      <c r="AD70" s="213"/>
      <c r="AE70" s="213"/>
      <c r="AF70" s="213"/>
      <c r="AG70" s="213" t="s">
        <v>224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0"/>
      <c r="B71" s="231"/>
      <c r="C71" s="267" t="s">
        <v>197</v>
      </c>
      <c r="D71" s="255"/>
      <c r="E71" s="255"/>
      <c r="F71" s="255"/>
      <c r="G71" s="255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13"/>
      <c r="Z71" s="213"/>
      <c r="AA71" s="213"/>
      <c r="AB71" s="213"/>
      <c r="AC71" s="213"/>
      <c r="AD71" s="213"/>
      <c r="AE71" s="213"/>
      <c r="AF71" s="213"/>
      <c r="AG71" s="213" t="s">
        <v>136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x14ac:dyDescent="0.2">
      <c r="A72" s="242" t="s">
        <v>116</v>
      </c>
      <c r="B72" s="243" t="s">
        <v>70</v>
      </c>
      <c r="C72" s="264" t="s">
        <v>71</v>
      </c>
      <c r="D72" s="244"/>
      <c r="E72" s="245"/>
      <c r="F72" s="246"/>
      <c r="G72" s="247">
        <f>SUMIF(AG73:AG78,"&lt;&gt;NOR",G73:G78)</f>
        <v>0</v>
      </c>
      <c r="H72" s="241"/>
      <c r="I72" s="241">
        <f>SUM(I73:I78)</f>
        <v>0</v>
      </c>
      <c r="J72" s="241"/>
      <c r="K72" s="241">
        <f>SUM(K73:K78)</f>
        <v>0</v>
      </c>
      <c r="L72" s="241"/>
      <c r="M72" s="241">
        <f>SUM(M73:M78)</f>
        <v>0</v>
      </c>
      <c r="N72" s="241"/>
      <c r="O72" s="241">
        <f>SUM(O73:O78)</f>
        <v>3.3600000000000003</v>
      </c>
      <c r="P72" s="241"/>
      <c r="Q72" s="241">
        <f>SUM(Q73:Q78)</f>
        <v>0</v>
      </c>
      <c r="R72" s="241"/>
      <c r="S72" s="241"/>
      <c r="T72" s="241"/>
      <c r="U72" s="241"/>
      <c r="V72" s="241">
        <f>SUM(V73:V78)</f>
        <v>15.41</v>
      </c>
      <c r="W72" s="241"/>
      <c r="X72" s="241"/>
      <c r="AG72" t="s">
        <v>117</v>
      </c>
    </row>
    <row r="73" spans="1:60" outlineLevel="1" x14ac:dyDescent="0.2">
      <c r="A73" s="256">
        <v>25</v>
      </c>
      <c r="B73" s="257" t="s">
        <v>225</v>
      </c>
      <c r="C73" s="270" t="s">
        <v>226</v>
      </c>
      <c r="D73" s="258" t="s">
        <v>129</v>
      </c>
      <c r="E73" s="259">
        <v>5</v>
      </c>
      <c r="F73" s="260"/>
      <c r="G73" s="261">
        <f>ROUND(E73*F73,2)</f>
        <v>0</v>
      </c>
      <c r="H73" s="233"/>
      <c r="I73" s="232">
        <f>ROUND(E73*H73,2)</f>
        <v>0</v>
      </c>
      <c r="J73" s="233"/>
      <c r="K73" s="232">
        <f>ROUND(E73*J73,2)</f>
        <v>0</v>
      </c>
      <c r="L73" s="232">
        <v>21</v>
      </c>
      <c r="M73" s="232">
        <f>G73*(1+L73/100)</f>
        <v>0</v>
      </c>
      <c r="N73" s="232">
        <v>0.315</v>
      </c>
      <c r="O73" s="232">
        <f>ROUND(E73*N73,2)</f>
        <v>1.58</v>
      </c>
      <c r="P73" s="232">
        <v>0</v>
      </c>
      <c r="Q73" s="232">
        <f>ROUND(E73*P73,2)</f>
        <v>0</v>
      </c>
      <c r="R73" s="232"/>
      <c r="S73" s="232" t="s">
        <v>121</v>
      </c>
      <c r="T73" s="232" t="s">
        <v>122</v>
      </c>
      <c r="U73" s="232">
        <v>3.0811000000000002</v>
      </c>
      <c r="V73" s="232">
        <f>ROUND(E73*U73,2)</f>
        <v>15.41</v>
      </c>
      <c r="W73" s="232"/>
      <c r="X73" s="232" t="s">
        <v>123</v>
      </c>
      <c r="Y73" s="213"/>
      <c r="Z73" s="213"/>
      <c r="AA73" s="213"/>
      <c r="AB73" s="213"/>
      <c r="AC73" s="213"/>
      <c r="AD73" s="213"/>
      <c r="AE73" s="213"/>
      <c r="AF73" s="213"/>
      <c r="AG73" s="213" t="s">
        <v>124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48">
        <v>26</v>
      </c>
      <c r="B74" s="249" t="s">
        <v>227</v>
      </c>
      <c r="C74" s="265" t="s">
        <v>228</v>
      </c>
      <c r="D74" s="250" t="s">
        <v>229</v>
      </c>
      <c r="E74" s="251">
        <v>29</v>
      </c>
      <c r="F74" s="252"/>
      <c r="G74" s="253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2">
        <v>6.1499999999999999E-2</v>
      </c>
      <c r="O74" s="232">
        <f>ROUND(E74*N74,2)</f>
        <v>1.78</v>
      </c>
      <c r="P74" s="232">
        <v>0</v>
      </c>
      <c r="Q74" s="232">
        <f>ROUND(E74*P74,2)</f>
        <v>0</v>
      </c>
      <c r="R74" s="232" t="s">
        <v>206</v>
      </c>
      <c r="S74" s="232" t="s">
        <v>121</v>
      </c>
      <c r="T74" s="232" t="s">
        <v>121</v>
      </c>
      <c r="U74" s="232">
        <v>0</v>
      </c>
      <c r="V74" s="232">
        <f>ROUND(E74*U74,2)</f>
        <v>0</v>
      </c>
      <c r="W74" s="232"/>
      <c r="X74" s="232" t="s">
        <v>207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208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30"/>
      <c r="B75" s="231"/>
      <c r="C75" s="268" t="s">
        <v>137</v>
      </c>
      <c r="D75" s="239"/>
      <c r="E75" s="240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13"/>
      <c r="Z75" s="213"/>
      <c r="AA75" s="213"/>
      <c r="AB75" s="213"/>
      <c r="AC75" s="213"/>
      <c r="AD75" s="213"/>
      <c r="AE75" s="213"/>
      <c r="AF75" s="213"/>
      <c r="AG75" s="213" t="s">
        <v>126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0"/>
      <c r="B76" s="231"/>
      <c r="C76" s="269" t="s">
        <v>230</v>
      </c>
      <c r="D76" s="239"/>
      <c r="E76" s="240">
        <v>28.5</v>
      </c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13"/>
      <c r="Z76" s="213"/>
      <c r="AA76" s="213"/>
      <c r="AB76" s="213"/>
      <c r="AC76" s="213"/>
      <c r="AD76" s="213"/>
      <c r="AE76" s="213"/>
      <c r="AF76" s="213"/>
      <c r="AG76" s="213" t="s">
        <v>126</v>
      </c>
      <c r="AH76" s="213">
        <v>2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30"/>
      <c r="B77" s="231"/>
      <c r="C77" s="268" t="s">
        <v>139</v>
      </c>
      <c r="D77" s="239"/>
      <c r="E77" s="240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3"/>
      <c r="Z77" s="213"/>
      <c r="AA77" s="213"/>
      <c r="AB77" s="213"/>
      <c r="AC77" s="213"/>
      <c r="AD77" s="213"/>
      <c r="AE77" s="213"/>
      <c r="AF77" s="213"/>
      <c r="AG77" s="213" t="s">
        <v>126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30"/>
      <c r="B78" s="231"/>
      <c r="C78" s="266" t="s">
        <v>231</v>
      </c>
      <c r="D78" s="234"/>
      <c r="E78" s="235">
        <v>29</v>
      </c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13"/>
      <c r="Z78" s="213"/>
      <c r="AA78" s="213"/>
      <c r="AB78" s="213"/>
      <c r="AC78" s="213"/>
      <c r="AD78" s="213"/>
      <c r="AE78" s="213"/>
      <c r="AF78" s="213"/>
      <c r="AG78" s="213" t="s">
        <v>126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">
      <c r="A79" s="242" t="s">
        <v>116</v>
      </c>
      <c r="B79" s="243" t="s">
        <v>72</v>
      </c>
      <c r="C79" s="264" t="s">
        <v>73</v>
      </c>
      <c r="D79" s="244"/>
      <c r="E79" s="245"/>
      <c r="F79" s="246"/>
      <c r="G79" s="247">
        <f>SUMIF(AG80:AG93,"&lt;&gt;NOR",G80:G93)</f>
        <v>0</v>
      </c>
      <c r="H79" s="241"/>
      <c r="I79" s="241">
        <f>SUM(I80:I93)</f>
        <v>0</v>
      </c>
      <c r="J79" s="241"/>
      <c r="K79" s="241">
        <f>SUM(K80:K93)</f>
        <v>0</v>
      </c>
      <c r="L79" s="241"/>
      <c r="M79" s="241">
        <f>SUM(M80:M93)</f>
        <v>0</v>
      </c>
      <c r="N79" s="241"/>
      <c r="O79" s="241">
        <f>SUM(O80:O93)</f>
        <v>81.430000000000007</v>
      </c>
      <c r="P79" s="241"/>
      <c r="Q79" s="241">
        <f>SUM(Q80:Q93)</f>
        <v>0</v>
      </c>
      <c r="R79" s="241"/>
      <c r="S79" s="241"/>
      <c r="T79" s="241"/>
      <c r="U79" s="241"/>
      <c r="V79" s="241">
        <f>SUM(V80:V93)</f>
        <v>139.19999999999999</v>
      </c>
      <c r="W79" s="241"/>
      <c r="X79" s="241"/>
      <c r="AG79" t="s">
        <v>117</v>
      </c>
    </row>
    <row r="80" spans="1:60" outlineLevel="1" x14ac:dyDescent="0.2">
      <c r="A80" s="248">
        <v>27</v>
      </c>
      <c r="B80" s="249" t="s">
        <v>232</v>
      </c>
      <c r="C80" s="265" t="s">
        <v>233</v>
      </c>
      <c r="D80" s="250" t="s">
        <v>234</v>
      </c>
      <c r="E80" s="251">
        <v>25.252500000000001</v>
      </c>
      <c r="F80" s="252"/>
      <c r="G80" s="253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2">
        <v>3.22472</v>
      </c>
      <c r="O80" s="232">
        <f>ROUND(E80*N80,2)</f>
        <v>81.430000000000007</v>
      </c>
      <c r="P80" s="232">
        <v>0</v>
      </c>
      <c r="Q80" s="232">
        <f>ROUND(E80*P80,2)</f>
        <v>0</v>
      </c>
      <c r="R80" s="232"/>
      <c r="S80" s="232" t="s">
        <v>212</v>
      </c>
      <c r="T80" s="232" t="s">
        <v>157</v>
      </c>
      <c r="U80" s="232">
        <v>5.5121399999999996</v>
      </c>
      <c r="V80" s="232">
        <f>ROUND(E80*U80,2)</f>
        <v>139.19999999999999</v>
      </c>
      <c r="W80" s="232"/>
      <c r="X80" s="232" t="s">
        <v>195</v>
      </c>
      <c r="Y80" s="213"/>
      <c r="Z80" s="213"/>
      <c r="AA80" s="213"/>
      <c r="AB80" s="213"/>
      <c r="AC80" s="213"/>
      <c r="AD80" s="213"/>
      <c r="AE80" s="213"/>
      <c r="AF80" s="213"/>
      <c r="AG80" s="213" t="s">
        <v>196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30"/>
      <c r="B81" s="231"/>
      <c r="C81" s="267" t="s">
        <v>197</v>
      </c>
      <c r="D81" s="255"/>
      <c r="E81" s="255"/>
      <c r="F81" s="255"/>
      <c r="G81" s="255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13"/>
      <c r="Z81" s="213"/>
      <c r="AA81" s="213"/>
      <c r="AB81" s="213"/>
      <c r="AC81" s="213"/>
      <c r="AD81" s="213"/>
      <c r="AE81" s="213"/>
      <c r="AF81" s="213"/>
      <c r="AG81" s="213" t="s">
        <v>136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0"/>
      <c r="B82" s="231"/>
      <c r="C82" s="271" t="s">
        <v>235</v>
      </c>
      <c r="D82" s="236"/>
      <c r="E82" s="237"/>
      <c r="F82" s="238"/>
      <c r="G82" s="238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13"/>
      <c r="Z82" s="213"/>
      <c r="AA82" s="213"/>
      <c r="AB82" s="213"/>
      <c r="AC82" s="213"/>
      <c r="AD82" s="213"/>
      <c r="AE82" s="213"/>
      <c r="AF82" s="213"/>
      <c r="AG82" s="213" t="s">
        <v>136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30"/>
      <c r="B83" s="231"/>
      <c r="C83" s="272" t="s">
        <v>236</v>
      </c>
      <c r="D83" s="262"/>
      <c r="E83" s="262"/>
      <c r="F83" s="262"/>
      <c r="G83" s="26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13"/>
      <c r="Z83" s="213"/>
      <c r="AA83" s="213"/>
      <c r="AB83" s="213"/>
      <c r="AC83" s="213"/>
      <c r="AD83" s="213"/>
      <c r="AE83" s="213"/>
      <c r="AF83" s="213"/>
      <c r="AG83" s="213" t="s">
        <v>136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30"/>
      <c r="B84" s="231"/>
      <c r="C84" s="272" t="s">
        <v>237</v>
      </c>
      <c r="D84" s="262"/>
      <c r="E84" s="262"/>
      <c r="F84" s="262"/>
      <c r="G84" s="26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13"/>
      <c r="Z84" s="213"/>
      <c r="AA84" s="213"/>
      <c r="AB84" s="213"/>
      <c r="AC84" s="213"/>
      <c r="AD84" s="213"/>
      <c r="AE84" s="213"/>
      <c r="AF84" s="213"/>
      <c r="AG84" s="213" t="s">
        <v>136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30"/>
      <c r="B85" s="231"/>
      <c r="C85" s="272" t="s">
        <v>238</v>
      </c>
      <c r="D85" s="262"/>
      <c r="E85" s="262"/>
      <c r="F85" s="262"/>
      <c r="G85" s="26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13"/>
      <c r="Z85" s="213"/>
      <c r="AA85" s="213"/>
      <c r="AB85" s="213"/>
      <c r="AC85" s="213"/>
      <c r="AD85" s="213"/>
      <c r="AE85" s="213"/>
      <c r="AF85" s="213"/>
      <c r="AG85" s="213" t="s">
        <v>136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30"/>
      <c r="B86" s="231"/>
      <c r="C86" s="272" t="s">
        <v>239</v>
      </c>
      <c r="D86" s="262"/>
      <c r="E86" s="262"/>
      <c r="F86" s="262"/>
      <c r="G86" s="26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13"/>
      <c r="Z86" s="213"/>
      <c r="AA86" s="213"/>
      <c r="AB86" s="213"/>
      <c r="AC86" s="213"/>
      <c r="AD86" s="213"/>
      <c r="AE86" s="213"/>
      <c r="AF86" s="213"/>
      <c r="AG86" s="213" t="s">
        <v>136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30"/>
      <c r="B87" s="231"/>
      <c r="C87" s="272" t="s">
        <v>240</v>
      </c>
      <c r="D87" s="262"/>
      <c r="E87" s="262"/>
      <c r="F87" s="262"/>
      <c r="G87" s="26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13"/>
      <c r="Z87" s="213"/>
      <c r="AA87" s="213"/>
      <c r="AB87" s="213"/>
      <c r="AC87" s="213"/>
      <c r="AD87" s="213"/>
      <c r="AE87" s="213"/>
      <c r="AF87" s="213"/>
      <c r="AG87" s="213" t="s">
        <v>136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30"/>
      <c r="B88" s="231"/>
      <c r="C88" s="272" t="s">
        <v>241</v>
      </c>
      <c r="D88" s="262"/>
      <c r="E88" s="262"/>
      <c r="F88" s="262"/>
      <c r="G88" s="26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13"/>
      <c r="Z88" s="213"/>
      <c r="AA88" s="213"/>
      <c r="AB88" s="213"/>
      <c r="AC88" s="213"/>
      <c r="AD88" s="213"/>
      <c r="AE88" s="213"/>
      <c r="AF88" s="213"/>
      <c r="AG88" s="213" t="s">
        <v>136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30"/>
      <c r="B89" s="231"/>
      <c r="C89" s="272" t="s">
        <v>242</v>
      </c>
      <c r="D89" s="262"/>
      <c r="E89" s="262"/>
      <c r="F89" s="262"/>
      <c r="G89" s="26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13"/>
      <c r="Z89" s="213"/>
      <c r="AA89" s="213"/>
      <c r="AB89" s="213"/>
      <c r="AC89" s="213"/>
      <c r="AD89" s="213"/>
      <c r="AE89" s="213"/>
      <c r="AF89" s="213"/>
      <c r="AG89" s="213" t="s">
        <v>136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0"/>
      <c r="B90" s="231"/>
      <c r="C90" s="272" t="s">
        <v>243</v>
      </c>
      <c r="D90" s="262"/>
      <c r="E90" s="262"/>
      <c r="F90" s="262"/>
      <c r="G90" s="26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13"/>
      <c r="Z90" s="213"/>
      <c r="AA90" s="213"/>
      <c r="AB90" s="213"/>
      <c r="AC90" s="213"/>
      <c r="AD90" s="213"/>
      <c r="AE90" s="213"/>
      <c r="AF90" s="213"/>
      <c r="AG90" s="213" t="s">
        <v>136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30"/>
      <c r="B91" s="231"/>
      <c r="C91" s="266" t="s">
        <v>244</v>
      </c>
      <c r="D91" s="234"/>
      <c r="E91" s="235">
        <v>8.6624999999999996</v>
      </c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13"/>
      <c r="Z91" s="213"/>
      <c r="AA91" s="213"/>
      <c r="AB91" s="213"/>
      <c r="AC91" s="213"/>
      <c r="AD91" s="213"/>
      <c r="AE91" s="213"/>
      <c r="AF91" s="213"/>
      <c r="AG91" s="213" t="s">
        <v>126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30"/>
      <c r="B92" s="231"/>
      <c r="C92" s="266" t="s">
        <v>245</v>
      </c>
      <c r="D92" s="234"/>
      <c r="E92" s="235">
        <v>2.1</v>
      </c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13"/>
      <c r="Z92" s="213"/>
      <c r="AA92" s="213"/>
      <c r="AB92" s="213"/>
      <c r="AC92" s="213"/>
      <c r="AD92" s="213"/>
      <c r="AE92" s="213"/>
      <c r="AF92" s="213"/>
      <c r="AG92" s="213" t="s">
        <v>126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30"/>
      <c r="B93" s="231"/>
      <c r="C93" s="266" t="s">
        <v>246</v>
      </c>
      <c r="D93" s="234"/>
      <c r="E93" s="235">
        <v>14.49</v>
      </c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13"/>
      <c r="Z93" s="213"/>
      <c r="AA93" s="213"/>
      <c r="AB93" s="213"/>
      <c r="AC93" s="213"/>
      <c r="AD93" s="213"/>
      <c r="AE93" s="213"/>
      <c r="AF93" s="213"/>
      <c r="AG93" s="213" t="s">
        <v>126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x14ac:dyDescent="0.2">
      <c r="A94" s="242" t="s">
        <v>116</v>
      </c>
      <c r="B94" s="243" t="s">
        <v>74</v>
      </c>
      <c r="C94" s="264" t="s">
        <v>75</v>
      </c>
      <c r="D94" s="244"/>
      <c r="E94" s="245"/>
      <c r="F94" s="246"/>
      <c r="G94" s="247">
        <f>SUMIF(AG95:AG133,"&lt;&gt;NOR",G95:G133)</f>
        <v>0</v>
      </c>
      <c r="H94" s="241"/>
      <c r="I94" s="241">
        <f>SUM(I95:I133)</f>
        <v>0</v>
      </c>
      <c r="J94" s="241"/>
      <c r="K94" s="241">
        <f>SUM(K95:K133)</f>
        <v>0</v>
      </c>
      <c r="L94" s="241"/>
      <c r="M94" s="241">
        <f>SUM(M95:M133)</f>
        <v>0</v>
      </c>
      <c r="N94" s="241"/>
      <c r="O94" s="241">
        <f>SUM(O95:O133)</f>
        <v>79.180000000000007</v>
      </c>
      <c r="P94" s="241"/>
      <c r="Q94" s="241">
        <f>SUM(Q95:Q133)</f>
        <v>0</v>
      </c>
      <c r="R94" s="241"/>
      <c r="S94" s="241"/>
      <c r="T94" s="241"/>
      <c r="U94" s="241"/>
      <c r="V94" s="241">
        <f>SUM(V95:V133)</f>
        <v>661.53000000000009</v>
      </c>
      <c r="W94" s="241"/>
      <c r="X94" s="241"/>
      <c r="AG94" t="s">
        <v>117</v>
      </c>
    </row>
    <row r="95" spans="1:60" ht="22.5" outlineLevel="1" x14ac:dyDescent="0.2">
      <c r="A95" s="248">
        <v>28</v>
      </c>
      <c r="B95" s="249" t="s">
        <v>247</v>
      </c>
      <c r="C95" s="265" t="s">
        <v>248</v>
      </c>
      <c r="D95" s="250" t="s">
        <v>120</v>
      </c>
      <c r="E95" s="251">
        <v>118</v>
      </c>
      <c r="F95" s="252"/>
      <c r="G95" s="253">
        <f>ROUND(E95*F95,2)</f>
        <v>0</v>
      </c>
      <c r="H95" s="233"/>
      <c r="I95" s="232">
        <f>ROUND(E95*H95,2)</f>
        <v>0</v>
      </c>
      <c r="J95" s="233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2"/>
      <c r="S95" s="232" t="s">
        <v>121</v>
      </c>
      <c r="T95" s="232" t="s">
        <v>122</v>
      </c>
      <c r="U95" s="232">
        <v>2.3E-2</v>
      </c>
      <c r="V95" s="232">
        <f>ROUND(E95*U95,2)</f>
        <v>2.71</v>
      </c>
      <c r="W95" s="232"/>
      <c r="X95" s="232" t="s">
        <v>123</v>
      </c>
      <c r="Y95" s="213"/>
      <c r="Z95" s="213"/>
      <c r="AA95" s="213"/>
      <c r="AB95" s="213"/>
      <c r="AC95" s="213"/>
      <c r="AD95" s="213"/>
      <c r="AE95" s="213"/>
      <c r="AF95" s="213"/>
      <c r="AG95" s="213" t="s">
        <v>124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30"/>
      <c r="B96" s="231"/>
      <c r="C96" s="266" t="s">
        <v>249</v>
      </c>
      <c r="D96" s="234"/>
      <c r="E96" s="235">
        <v>118</v>
      </c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13"/>
      <c r="Z96" s="213"/>
      <c r="AA96" s="213"/>
      <c r="AB96" s="213"/>
      <c r="AC96" s="213"/>
      <c r="AD96" s="213"/>
      <c r="AE96" s="213"/>
      <c r="AF96" s="213"/>
      <c r="AG96" s="213" t="s">
        <v>126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2.5" outlineLevel="1" x14ac:dyDescent="0.2">
      <c r="A97" s="248">
        <v>29</v>
      </c>
      <c r="B97" s="249" t="s">
        <v>250</v>
      </c>
      <c r="C97" s="265" t="s">
        <v>251</v>
      </c>
      <c r="D97" s="250" t="s">
        <v>120</v>
      </c>
      <c r="E97" s="251">
        <v>3052.3649999999998</v>
      </c>
      <c r="F97" s="252"/>
      <c r="G97" s="253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121</v>
      </c>
      <c r="T97" s="232" t="s">
        <v>122</v>
      </c>
      <c r="U97" s="232">
        <v>2.5999999999999999E-2</v>
      </c>
      <c r="V97" s="232">
        <f>ROUND(E97*U97,2)</f>
        <v>79.36</v>
      </c>
      <c r="W97" s="232"/>
      <c r="X97" s="232" t="s">
        <v>123</v>
      </c>
      <c r="Y97" s="213"/>
      <c r="Z97" s="213"/>
      <c r="AA97" s="213"/>
      <c r="AB97" s="213"/>
      <c r="AC97" s="213"/>
      <c r="AD97" s="213"/>
      <c r="AE97" s="213"/>
      <c r="AF97" s="213"/>
      <c r="AG97" s="213" t="s">
        <v>124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30"/>
      <c r="B98" s="231"/>
      <c r="C98" s="266" t="s">
        <v>249</v>
      </c>
      <c r="D98" s="234"/>
      <c r="E98" s="235">
        <v>118</v>
      </c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13"/>
      <c r="Z98" s="213"/>
      <c r="AA98" s="213"/>
      <c r="AB98" s="213"/>
      <c r="AC98" s="213"/>
      <c r="AD98" s="213"/>
      <c r="AE98" s="213"/>
      <c r="AF98" s="213"/>
      <c r="AG98" s="213" t="s">
        <v>126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30"/>
      <c r="B99" s="231"/>
      <c r="C99" s="266" t="s">
        <v>168</v>
      </c>
      <c r="D99" s="234"/>
      <c r="E99" s="235">
        <v>2934.3649999999998</v>
      </c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13"/>
      <c r="Z99" s="213"/>
      <c r="AA99" s="213"/>
      <c r="AB99" s="213"/>
      <c r="AC99" s="213"/>
      <c r="AD99" s="213"/>
      <c r="AE99" s="213"/>
      <c r="AF99" s="213"/>
      <c r="AG99" s="213" t="s">
        <v>126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48">
        <v>30</v>
      </c>
      <c r="B100" s="249" t="s">
        <v>252</v>
      </c>
      <c r="C100" s="265" t="s">
        <v>253</v>
      </c>
      <c r="D100" s="250" t="s">
        <v>120</v>
      </c>
      <c r="E100" s="251">
        <v>2891</v>
      </c>
      <c r="F100" s="252"/>
      <c r="G100" s="253">
        <f>ROUND(E100*F100,2)</f>
        <v>0</v>
      </c>
      <c r="H100" s="233"/>
      <c r="I100" s="232">
        <f>ROUND(E100*H100,2)</f>
        <v>0</v>
      </c>
      <c r="J100" s="233"/>
      <c r="K100" s="232">
        <f>ROUND(E100*J100,2)</f>
        <v>0</v>
      </c>
      <c r="L100" s="232">
        <v>21</v>
      </c>
      <c r="M100" s="232">
        <f>G100*(1+L100/100)</f>
        <v>0</v>
      </c>
      <c r="N100" s="232">
        <v>0</v>
      </c>
      <c r="O100" s="232">
        <f>ROUND(E100*N100,2)</f>
        <v>0</v>
      </c>
      <c r="P100" s="232">
        <v>0</v>
      </c>
      <c r="Q100" s="232">
        <f>ROUND(E100*P100,2)</f>
        <v>0</v>
      </c>
      <c r="R100" s="232"/>
      <c r="S100" s="232" t="s">
        <v>121</v>
      </c>
      <c r="T100" s="232" t="s">
        <v>122</v>
      </c>
      <c r="U100" s="232">
        <v>2.1000000000000001E-2</v>
      </c>
      <c r="V100" s="232">
        <f>ROUND(E100*U100,2)</f>
        <v>60.71</v>
      </c>
      <c r="W100" s="232"/>
      <c r="X100" s="232" t="s">
        <v>123</v>
      </c>
      <c r="Y100" s="213"/>
      <c r="Z100" s="213"/>
      <c r="AA100" s="213"/>
      <c r="AB100" s="213"/>
      <c r="AC100" s="213"/>
      <c r="AD100" s="213"/>
      <c r="AE100" s="213"/>
      <c r="AF100" s="213"/>
      <c r="AG100" s="213" t="s">
        <v>134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30"/>
      <c r="B101" s="231"/>
      <c r="C101" s="266" t="s">
        <v>254</v>
      </c>
      <c r="D101" s="234"/>
      <c r="E101" s="235">
        <v>2891</v>
      </c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126</v>
      </c>
      <c r="AH101" s="213">
        <v>5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1" x14ac:dyDescent="0.2">
      <c r="A102" s="248">
        <v>31</v>
      </c>
      <c r="B102" s="249" t="s">
        <v>255</v>
      </c>
      <c r="C102" s="265" t="s">
        <v>256</v>
      </c>
      <c r="D102" s="250" t="s">
        <v>120</v>
      </c>
      <c r="E102" s="251">
        <v>2891</v>
      </c>
      <c r="F102" s="252"/>
      <c r="G102" s="253">
        <f>ROUND(E102*F102,2)</f>
        <v>0</v>
      </c>
      <c r="H102" s="233"/>
      <c r="I102" s="232">
        <f>ROUND(E102*H102,2)</f>
        <v>0</v>
      </c>
      <c r="J102" s="233"/>
      <c r="K102" s="232">
        <f>ROUND(E102*J102,2)</f>
        <v>0</v>
      </c>
      <c r="L102" s="232">
        <v>21</v>
      </c>
      <c r="M102" s="232">
        <f>G102*(1+L102/100)</f>
        <v>0</v>
      </c>
      <c r="N102" s="232">
        <v>0</v>
      </c>
      <c r="O102" s="232">
        <f>ROUND(E102*N102,2)</f>
        <v>0</v>
      </c>
      <c r="P102" s="232">
        <v>0</v>
      </c>
      <c r="Q102" s="232">
        <f>ROUND(E102*P102,2)</f>
        <v>0</v>
      </c>
      <c r="R102" s="232"/>
      <c r="S102" s="232" t="s">
        <v>121</v>
      </c>
      <c r="T102" s="232" t="s">
        <v>122</v>
      </c>
      <c r="U102" s="232">
        <v>2.5999999999999999E-2</v>
      </c>
      <c r="V102" s="232">
        <f>ROUND(E102*U102,2)</f>
        <v>75.17</v>
      </c>
      <c r="W102" s="232"/>
      <c r="X102" s="232" t="s">
        <v>123</v>
      </c>
      <c r="Y102" s="213"/>
      <c r="Z102" s="213"/>
      <c r="AA102" s="213"/>
      <c r="AB102" s="213"/>
      <c r="AC102" s="213"/>
      <c r="AD102" s="213"/>
      <c r="AE102" s="213"/>
      <c r="AF102" s="213"/>
      <c r="AG102" s="213" t="s">
        <v>124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30"/>
      <c r="B103" s="231"/>
      <c r="C103" s="266" t="s">
        <v>257</v>
      </c>
      <c r="D103" s="234"/>
      <c r="E103" s="235">
        <v>2891</v>
      </c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126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48">
        <v>32</v>
      </c>
      <c r="B104" s="249" t="s">
        <v>258</v>
      </c>
      <c r="C104" s="265" t="s">
        <v>259</v>
      </c>
      <c r="D104" s="250" t="s">
        <v>133</v>
      </c>
      <c r="E104" s="251">
        <v>297.45</v>
      </c>
      <c r="F104" s="252"/>
      <c r="G104" s="253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/>
      <c r="S104" s="232" t="s">
        <v>121</v>
      </c>
      <c r="T104" s="232" t="s">
        <v>122</v>
      </c>
      <c r="U104" s="232">
        <v>0.96</v>
      </c>
      <c r="V104" s="232">
        <f>ROUND(E104*U104,2)</f>
        <v>285.55</v>
      </c>
      <c r="W104" s="232"/>
      <c r="X104" s="232" t="s">
        <v>123</v>
      </c>
      <c r="Y104" s="213"/>
      <c r="Z104" s="213"/>
      <c r="AA104" s="213"/>
      <c r="AB104" s="213"/>
      <c r="AC104" s="213"/>
      <c r="AD104" s="213"/>
      <c r="AE104" s="213"/>
      <c r="AF104" s="213"/>
      <c r="AG104" s="213" t="s">
        <v>124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30"/>
      <c r="B105" s="231"/>
      <c r="C105" s="266" t="s">
        <v>260</v>
      </c>
      <c r="D105" s="234"/>
      <c r="E105" s="235">
        <v>7.5</v>
      </c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126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30"/>
      <c r="B106" s="231"/>
      <c r="C106" s="266" t="s">
        <v>261</v>
      </c>
      <c r="D106" s="234"/>
      <c r="E106" s="235">
        <v>289.95</v>
      </c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126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48">
        <v>33</v>
      </c>
      <c r="B107" s="249" t="s">
        <v>262</v>
      </c>
      <c r="C107" s="265" t="s">
        <v>263</v>
      </c>
      <c r="D107" s="250" t="s">
        <v>120</v>
      </c>
      <c r="E107" s="251">
        <v>2891</v>
      </c>
      <c r="F107" s="252"/>
      <c r="G107" s="253">
        <f>ROUND(E107*F107,2)</f>
        <v>0</v>
      </c>
      <c r="H107" s="233"/>
      <c r="I107" s="232">
        <f>ROUND(E107*H107,2)</f>
        <v>0</v>
      </c>
      <c r="J107" s="233"/>
      <c r="K107" s="232">
        <f>ROUND(E107*J107,2)</f>
        <v>0</v>
      </c>
      <c r="L107" s="232">
        <v>21</v>
      </c>
      <c r="M107" s="232">
        <f>G107*(1+L107/100)</f>
        <v>0</v>
      </c>
      <c r="N107" s="232">
        <v>6.0099999999999997E-3</v>
      </c>
      <c r="O107" s="232">
        <f>ROUND(E107*N107,2)</f>
        <v>17.37</v>
      </c>
      <c r="P107" s="232">
        <v>0</v>
      </c>
      <c r="Q107" s="232">
        <f>ROUND(E107*P107,2)</f>
        <v>0</v>
      </c>
      <c r="R107" s="232"/>
      <c r="S107" s="232" t="s">
        <v>121</v>
      </c>
      <c r="T107" s="232" t="s">
        <v>122</v>
      </c>
      <c r="U107" s="232">
        <v>4.0000000000000001E-3</v>
      </c>
      <c r="V107" s="232">
        <f>ROUND(E107*U107,2)</f>
        <v>11.56</v>
      </c>
      <c r="W107" s="232"/>
      <c r="X107" s="232" t="s">
        <v>123</v>
      </c>
      <c r="Y107" s="213"/>
      <c r="Z107" s="213"/>
      <c r="AA107" s="213"/>
      <c r="AB107" s="213"/>
      <c r="AC107" s="213"/>
      <c r="AD107" s="213"/>
      <c r="AE107" s="213"/>
      <c r="AF107" s="213"/>
      <c r="AG107" s="213" t="s">
        <v>124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30"/>
      <c r="B108" s="231"/>
      <c r="C108" s="266" t="s">
        <v>254</v>
      </c>
      <c r="D108" s="234"/>
      <c r="E108" s="235">
        <v>2891</v>
      </c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126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48">
        <v>34</v>
      </c>
      <c r="B109" s="249" t="s">
        <v>264</v>
      </c>
      <c r="C109" s="265" t="s">
        <v>265</v>
      </c>
      <c r="D109" s="250" t="s">
        <v>120</v>
      </c>
      <c r="E109" s="251">
        <v>2891</v>
      </c>
      <c r="F109" s="252"/>
      <c r="G109" s="253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5.0000000000000001E-4</v>
      </c>
      <c r="O109" s="232">
        <f>ROUND(E109*N109,2)</f>
        <v>1.45</v>
      </c>
      <c r="P109" s="232">
        <v>0</v>
      </c>
      <c r="Q109" s="232">
        <f>ROUND(E109*P109,2)</f>
        <v>0</v>
      </c>
      <c r="R109" s="232"/>
      <c r="S109" s="232" t="s">
        <v>121</v>
      </c>
      <c r="T109" s="232" t="s">
        <v>122</v>
      </c>
      <c r="U109" s="232">
        <v>2E-3</v>
      </c>
      <c r="V109" s="232">
        <f>ROUND(E109*U109,2)</f>
        <v>5.78</v>
      </c>
      <c r="W109" s="232"/>
      <c r="X109" s="232" t="s">
        <v>123</v>
      </c>
      <c r="Y109" s="213"/>
      <c r="Z109" s="213"/>
      <c r="AA109" s="213"/>
      <c r="AB109" s="213"/>
      <c r="AC109" s="213"/>
      <c r="AD109" s="213"/>
      <c r="AE109" s="213"/>
      <c r="AF109" s="213"/>
      <c r="AG109" s="213" t="s">
        <v>124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30"/>
      <c r="B110" s="231"/>
      <c r="C110" s="266" t="s">
        <v>266</v>
      </c>
      <c r="D110" s="234"/>
      <c r="E110" s="235">
        <v>2891</v>
      </c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13"/>
      <c r="Z110" s="213"/>
      <c r="AA110" s="213"/>
      <c r="AB110" s="213"/>
      <c r="AC110" s="213"/>
      <c r="AD110" s="213"/>
      <c r="AE110" s="213"/>
      <c r="AF110" s="213"/>
      <c r="AG110" s="213" t="s">
        <v>126</v>
      </c>
      <c r="AH110" s="213">
        <v>5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48">
        <v>35</v>
      </c>
      <c r="B111" s="249" t="s">
        <v>267</v>
      </c>
      <c r="C111" s="265" t="s">
        <v>268</v>
      </c>
      <c r="D111" s="250" t="s">
        <v>120</v>
      </c>
      <c r="E111" s="251">
        <v>2891</v>
      </c>
      <c r="F111" s="252"/>
      <c r="G111" s="253">
        <f>ROUND(E111*F111,2)</f>
        <v>0</v>
      </c>
      <c r="H111" s="233"/>
      <c r="I111" s="232">
        <f>ROUND(E111*H111,2)</f>
        <v>0</v>
      </c>
      <c r="J111" s="233"/>
      <c r="K111" s="232">
        <f>ROUND(E111*J111,2)</f>
        <v>0</v>
      </c>
      <c r="L111" s="232">
        <v>21</v>
      </c>
      <c r="M111" s="232">
        <f>G111*(1+L111/100)</f>
        <v>0</v>
      </c>
      <c r="N111" s="232">
        <v>0</v>
      </c>
      <c r="O111" s="232">
        <f>ROUND(E111*N111,2)</f>
        <v>0</v>
      </c>
      <c r="P111" s="232">
        <v>0</v>
      </c>
      <c r="Q111" s="232">
        <f>ROUND(E111*P111,2)</f>
        <v>0</v>
      </c>
      <c r="R111" s="232"/>
      <c r="S111" s="232" t="s">
        <v>121</v>
      </c>
      <c r="T111" s="232" t="s">
        <v>122</v>
      </c>
      <c r="U111" s="232">
        <v>0.02</v>
      </c>
      <c r="V111" s="232">
        <f>ROUND(E111*U111,2)</f>
        <v>57.82</v>
      </c>
      <c r="W111" s="232"/>
      <c r="X111" s="232" t="s">
        <v>123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134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30"/>
      <c r="B112" s="231"/>
      <c r="C112" s="266" t="s">
        <v>266</v>
      </c>
      <c r="D112" s="234"/>
      <c r="E112" s="235">
        <v>2891</v>
      </c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126</v>
      </c>
      <c r="AH112" s="213">
        <v>5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56">
        <v>36</v>
      </c>
      <c r="B113" s="257" t="s">
        <v>269</v>
      </c>
      <c r="C113" s="270" t="s">
        <v>270</v>
      </c>
      <c r="D113" s="258" t="s">
        <v>120</v>
      </c>
      <c r="E113" s="259">
        <v>118</v>
      </c>
      <c r="F113" s="260"/>
      <c r="G113" s="261">
        <f>ROUND(E113*F113,2)</f>
        <v>0</v>
      </c>
      <c r="H113" s="233"/>
      <c r="I113" s="232">
        <f>ROUND(E113*H113,2)</f>
        <v>0</v>
      </c>
      <c r="J113" s="233"/>
      <c r="K113" s="232">
        <f>ROUND(E113*J113,2)</f>
        <v>0</v>
      </c>
      <c r="L113" s="232">
        <v>21</v>
      </c>
      <c r="M113" s="232">
        <f>G113*(1+L113/100)</f>
        <v>0</v>
      </c>
      <c r="N113" s="232">
        <v>7.3899999999999993E-2</v>
      </c>
      <c r="O113" s="232">
        <f>ROUND(E113*N113,2)</f>
        <v>8.7200000000000006</v>
      </c>
      <c r="P113" s="232">
        <v>0</v>
      </c>
      <c r="Q113" s="232">
        <f>ROUND(E113*P113,2)</f>
        <v>0</v>
      </c>
      <c r="R113" s="232"/>
      <c r="S113" s="232" t="s">
        <v>121</v>
      </c>
      <c r="T113" s="232" t="s">
        <v>122</v>
      </c>
      <c r="U113" s="232">
        <v>0.45200000000000001</v>
      </c>
      <c r="V113" s="232">
        <f>ROUND(E113*U113,2)</f>
        <v>53.34</v>
      </c>
      <c r="W113" s="232"/>
      <c r="X113" s="232" t="s">
        <v>123</v>
      </c>
      <c r="Y113" s="213"/>
      <c r="Z113" s="213"/>
      <c r="AA113" s="213"/>
      <c r="AB113" s="213"/>
      <c r="AC113" s="213"/>
      <c r="AD113" s="213"/>
      <c r="AE113" s="213"/>
      <c r="AF113" s="213"/>
      <c r="AG113" s="213" t="s">
        <v>124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56">
        <v>37</v>
      </c>
      <c r="B114" s="257" t="s">
        <v>271</v>
      </c>
      <c r="C114" s="270" t="s">
        <v>272</v>
      </c>
      <c r="D114" s="258" t="s">
        <v>129</v>
      </c>
      <c r="E114" s="259">
        <v>18</v>
      </c>
      <c r="F114" s="260"/>
      <c r="G114" s="261">
        <f>ROUND(E114*F114,2)</f>
        <v>0</v>
      </c>
      <c r="H114" s="233"/>
      <c r="I114" s="232">
        <f>ROUND(E114*H114,2)</f>
        <v>0</v>
      </c>
      <c r="J114" s="233"/>
      <c r="K114" s="232">
        <f>ROUND(E114*J114,2)</f>
        <v>0</v>
      </c>
      <c r="L114" s="232">
        <v>21</v>
      </c>
      <c r="M114" s="232">
        <f>G114*(1+L114/100)</f>
        <v>0</v>
      </c>
      <c r="N114" s="232">
        <v>4.0000000000000001E-3</v>
      </c>
      <c r="O114" s="232">
        <f>ROUND(E114*N114,2)</f>
        <v>7.0000000000000007E-2</v>
      </c>
      <c r="P114" s="232">
        <v>0</v>
      </c>
      <c r="Q114" s="232">
        <f>ROUND(E114*P114,2)</f>
        <v>0</v>
      </c>
      <c r="R114" s="232"/>
      <c r="S114" s="232" t="s">
        <v>212</v>
      </c>
      <c r="T114" s="232" t="s">
        <v>122</v>
      </c>
      <c r="U114" s="232">
        <v>4.5999999999999999E-2</v>
      </c>
      <c r="V114" s="232">
        <f>ROUND(E114*U114,2)</f>
        <v>0.83</v>
      </c>
      <c r="W114" s="232"/>
      <c r="X114" s="232" t="s">
        <v>123</v>
      </c>
      <c r="Y114" s="213"/>
      <c r="Z114" s="213"/>
      <c r="AA114" s="213"/>
      <c r="AB114" s="213"/>
      <c r="AC114" s="213"/>
      <c r="AD114" s="213"/>
      <c r="AE114" s="213"/>
      <c r="AF114" s="213"/>
      <c r="AG114" s="213" t="s">
        <v>134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48">
        <v>38</v>
      </c>
      <c r="B115" s="249" t="s">
        <v>273</v>
      </c>
      <c r="C115" s="265" t="s">
        <v>274</v>
      </c>
      <c r="D115" s="250" t="s">
        <v>275</v>
      </c>
      <c r="E115" s="251">
        <v>78</v>
      </c>
      <c r="F115" s="252"/>
      <c r="G115" s="253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2">
        <v>0.46094000000000002</v>
      </c>
      <c r="O115" s="232">
        <f>ROUND(E115*N115,2)</f>
        <v>35.950000000000003</v>
      </c>
      <c r="P115" s="232">
        <v>0</v>
      </c>
      <c r="Q115" s="232">
        <f>ROUND(E115*P115,2)</f>
        <v>0</v>
      </c>
      <c r="R115" s="232"/>
      <c r="S115" s="232" t="s">
        <v>121</v>
      </c>
      <c r="T115" s="232" t="s">
        <v>194</v>
      </c>
      <c r="U115" s="232">
        <v>0.36799999999999999</v>
      </c>
      <c r="V115" s="232">
        <f>ROUND(E115*U115,2)</f>
        <v>28.7</v>
      </c>
      <c r="W115" s="232"/>
      <c r="X115" s="232" t="s">
        <v>195</v>
      </c>
      <c r="Y115" s="213"/>
      <c r="Z115" s="213"/>
      <c r="AA115" s="213"/>
      <c r="AB115" s="213"/>
      <c r="AC115" s="213"/>
      <c r="AD115" s="213"/>
      <c r="AE115" s="213"/>
      <c r="AF115" s="213"/>
      <c r="AG115" s="213" t="s">
        <v>196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30"/>
      <c r="B116" s="231"/>
      <c r="C116" s="267" t="s">
        <v>197</v>
      </c>
      <c r="D116" s="255"/>
      <c r="E116" s="255"/>
      <c r="F116" s="255"/>
      <c r="G116" s="255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136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30"/>
      <c r="B117" s="231"/>
      <c r="C117" s="271" t="s">
        <v>235</v>
      </c>
      <c r="D117" s="236"/>
      <c r="E117" s="237"/>
      <c r="F117" s="238"/>
      <c r="G117" s="238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136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2.5" outlineLevel="1" x14ac:dyDescent="0.2">
      <c r="A118" s="230"/>
      <c r="B118" s="231"/>
      <c r="C118" s="272" t="s">
        <v>276</v>
      </c>
      <c r="D118" s="262"/>
      <c r="E118" s="262"/>
      <c r="F118" s="262"/>
      <c r="G118" s="26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136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54" t="str">
        <f>C118</f>
        <v>- dodání dílců v požadované kvalitě, dodání materiálu pro předepsané  lože v tloušťce předepsané dokumentací a pro předepsanou výplň spar</v>
      </c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30"/>
      <c r="B119" s="231"/>
      <c r="C119" s="272" t="s">
        <v>277</v>
      </c>
      <c r="D119" s="262"/>
      <c r="E119" s="262"/>
      <c r="F119" s="262"/>
      <c r="G119" s="26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136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30"/>
      <c r="B120" s="231"/>
      <c r="C120" s="272" t="s">
        <v>278</v>
      </c>
      <c r="D120" s="262"/>
      <c r="E120" s="262"/>
      <c r="F120" s="262"/>
      <c r="G120" s="26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136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54" t="str">
        <f>C120</f>
        <v>- uložení dílců dle předepsaného technologického předpisu včetně předepsané podkladní vrstvy a předepsané výplně spar</v>
      </c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30"/>
      <c r="B121" s="231"/>
      <c r="C121" s="272" t="s">
        <v>428</v>
      </c>
      <c r="D121" s="262"/>
      <c r="E121" s="262"/>
      <c r="F121" s="262"/>
      <c r="G121" s="26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136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2.5" outlineLevel="1" x14ac:dyDescent="0.2">
      <c r="A122" s="230"/>
      <c r="B122" s="231"/>
      <c r="C122" s="272" t="s">
        <v>279</v>
      </c>
      <c r="D122" s="262"/>
      <c r="E122" s="262"/>
      <c r="F122" s="262"/>
      <c r="G122" s="26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136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54" t="str">
        <f>C122</f>
        <v>- úpravu napojení, ukončení podél obrubníků, dilatačních zařízení, odvodňovacích proužků, odvodňovačů, vpustí, šachet a pod., nestanoví-li zadávací dokumentace jinak</v>
      </c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0"/>
      <c r="B123" s="231"/>
      <c r="C123" s="272" t="s">
        <v>280</v>
      </c>
      <c r="D123" s="262"/>
      <c r="E123" s="262"/>
      <c r="F123" s="262"/>
      <c r="G123" s="26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136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ht="22.5" outlineLevel="1" x14ac:dyDescent="0.2">
      <c r="A124" s="230"/>
      <c r="B124" s="231"/>
      <c r="C124" s="272" t="s">
        <v>281</v>
      </c>
      <c r="D124" s="262"/>
      <c r="E124" s="262"/>
      <c r="F124" s="262"/>
      <c r="G124" s="26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136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54" t="str">
        <f>C124</f>
        <v>- nezahrnuje těsnění podél obrubníků, dilatačních zařízení, odvodňovacích proužků, odvodňovačů, vpustí, šachet a pod.</v>
      </c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0"/>
      <c r="B125" s="231"/>
      <c r="C125" s="266" t="s">
        <v>282</v>
      </c>
      <c r="D125" s="234"/>
      <c r="E125" s="235">
        <v>78</v>
      </c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126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22.5" outlineLevel="1" x14ac:dyDescent="0.2">
      <c r="A126" s="248">
        <v>39</v>
      </c>
      <c r="B126" s="249" t="s">
        <v>283</v>
      </c>
      <c r="C126" s="265" t="s">
        <v>284</v>
      </c>
      <c r="D126" s="250" t="s">
        <v>120</v>
      </c>
      <c r="E126" s="251">
        <v>12.12</v>
      </c>
      <c r="F126" s="252"/>
      <c r="G126" s="253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2">
        <v>0.13150000000000001</v>
      </c>
      <c r="O126" s="232">
        <f>ROUND(E126*N126,2)</f>
        <v>1.59</v>
      </c>
      <c r="P126" s="232">
        <v>0</v>
      </c>
      <c r="Q126" s="232">
        <f>ROUND(E126*P126,2)</f>
        <v>0</v>
      </c>
      <c r="R126" s="232" t="s">
        <v>206</v>
      </c>
      <c r="S126" s="232" t="s">
        <v>121</v>
      </c>
      <c r="T126" s="232" t="s">
        <v>121</v>
      </c>
      <c r="U126" s="232">
        <v>0</v>
      </c>
      <c r="V126" s="232">
        <f>ROUND(E126*U126,2)</f>
        <v>0</v>
      </c>
      <c r="W126" s="232"/>
      <c r="X126" s="232" t="s">
        <v>207</v>
      </c>
      <c r="Y126" s="213"/>
      <c r="Z126" s="213"/>
      <c r="AA126" s="213"/>
      <c r="AB126" s="213"/>
      <c r="AC126" s="213"/>
      <c r="AD126" s="213"/>
      <c r="AE126" s="213"/>
      <c r="AF126" s="213"/>
      <c r="AG126" s="213" t="s">
        <v>208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30"/>
      <c r="B127" s="231"/>
      <c r="C127" s="266" t="s">
        <v>285</v>
      </c>
      <c r="D127" s="234"/>
      <c r="E127" s="235">
        <v>12.12</v>
      </c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126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48">
        <v>40</v>
      </c>
      <c r="B128" s="249" t="s">
        <v>286</v>
      </c>
      <c r="C128" s="265" t="s">
        <v>287</v>
      </c>
      <c r="D128" s="250" t="s">
        <v>120</v>
      </c>
      <c r="E128" s="251">
        <v>98.98</v>
      </c>
      <c r="F128" s="252"/>
      <c r="G128" s="253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0.13100000000000001</v>
      </c>
      <c r="O128" s="232">
        <f>ROUND(E128*N128,2)</f>
        <v>12.97</v>
      </c>
      <c r="P128" s="232">
        <v>0</v>
      </c>
      <c r="Q128" s="232">
        <f>ROUND(E128*P128,2)</f>
        <v>0</v>
      </c>
      <c r="R128" s="232" t="s">
        <v>206</v>
      </c>
      <c r="S128" s="232" t="s">
        <v>121</v>
      </c>
      <c r="T128" s="232" t="s">
        <v>121</v>
      </c>
      <c r="U128" s="232">
        <v>0</v>
      </c>
      <c r="V128" s="232">
        <f>ROUND(E128*U128,2)</f>
        <v>0</v>
      </c>
      <c r="W128" s="232"/>
      <c r="X128" s="232" t="s">
        <v>207</v>
      </c>
      <c r="Y128" s="213"/>
      <c r="Z128" s="213"/>
      <c r="AA128" s="213"/>
      <c r="AB128" s="213"/>
      <c r="AC128" s="213"/>
      <c r="AD128" s="213"/>
      <c r="AE128" s="213"/>
      <c r="AF128" s="213"/>
      <c r="AG128" s="213" t="s">
        <v>288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30"/>
      <c r="B129" s="231"/>
      <c r="C129" s="266" t="s">
        <v>289</v>
      </c>
      <c r="D129" s="234"/>
      <c r="E129" s="235">
        <v>98.98</v>
      </c>
      <c r="F129" s="232"/>
      <c r="G129" s="23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126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48">
        <v>41</v>
      </c>
      <c r="B130" s="249" t="s">
        <v>290</v>
      </c>
      <c r="C130" s="265" t="s">
        <v>291</v>
      </c>
      <c r="D130" s="250" t="s">
        <v>120</v>
      </c>
      <c r="E130" s="251">
        <v>8.08</v>
      </c>
      <c r="F130" s="252"/>
      <c r="G130" s="253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2">
        <v>0.13100000000000001</v>
      </c>
      <c r="O130" s="232">
        <f>ROUND(E130*N130,2)</f>
        <v>1.06</v>
      </c>
      <c r="P130" s="232">
        <v>0</v>
      </c>
      <c r="Q130" s="232">
        <f>ROUND(E130*P130,2)</f>
        <v>0</v>
      </c>
      <c r="R130" s="232" t="s">
        <v>206</v>
      </c>
      <c r="S130" s="232" t="s">
        <v>121</v>
      </c>
      <c r="T130" s="232" t="s">
        <v>121</v>
      </c>
      <c r="U130" s="232">
        <v>0</v>
      </c>
      <c r="V130" s="232">
        <f>ROUND(E130*U130,2)</f>
        <v>0</v>
      </c>
      <c r="W130" s="232"/>
      <c r="X130" s="232" t="s">
        <v>207</v>
      </c>
      <c r="Y130" s="213"/>
      <c r="Z130" s="213"/>
      <c r="AA130" s="213"/>
      <c r="AB130" s="213"/>
      <c r="AC130" s="213"/>
      <c r="AD130" s="213"/>
      <c r="AE130" s="213"/>
      <c r="AF130" s="213"/>
      <c r="AG130" s="213" t="s">
        <v>288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0"/>
      <c r="B131" s="231"/>
      <c r="C131" s="266" t="s">
        <v>292</v>
      </c>
      <c r="D131" s="234"/>
      <c r="E131" s="235">
        <v>8.08</v>
      </c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13"/>
      <c r="Z131" s="213"/>
      <c r="AA131" s="213"/>
      <c r="AB131" s="213"/>
      <c r="AC131" s="213"/>
      <c r="AD131" s="213"/>
      <c r="AE131" s="213"/>
      <c r="AF131" s="213"/>
      <c r="AG131" s="213" t="s">
        <v>126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48">
        <v>42</v>
      </c>
      <c r="B132" s="249" t="s">
        <v>293</v>
      </c>
      <c r="C132" s="265" t="s">
        <v>294</v>
      </c>
      <c r="D132" s="250" t="s">
        <v>183</v>
      </c>
      <c r="E132" s="251">
        <v>535.41</v>
      </c>
      <c r="F132" s="252"/>
      <c r="G132" s="253">
        <f>ROUND(E132*F132,2)</f>
        <v>0</v>
      </c>
      <c r="H132" s="233"/>
      <c r="I132" s="232">
        <f>ROUND(E132*H132,2)</f>
        <v>0</v>
      </c>
      <c r="J132" s="233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2" t="s">
        <v>206</v>
      </c>
      <c r="S132" s="232" t="s">
        <v>121</v>
      </c>
      <c r="T132" s="232" t="s">
        <v>157</v>
      </c>
      <c r="U132" s="232">
        <v>0</v>
      </c>
      <c r="V132" s="232">
        <f>ROUND(E132*U132,2)</f>
        <v>0</v>
      </c>
      <c r="W132" s="232"/>
      <c r="X132" s="232" t="s">
        <v>207</v>
      </c>
      <c r="Y132" s="213"/>
      <c r="Z132" s="213"/>
      <c r="AA132" s="213"/>
      <c r="AB132" s="213"/>
      <c r="AC132" s="213"/>
      <c r="AD132" s="213"/>
      <c r="AE132" s="213"/>
      <c r="AF132" s="213"/>
      <c r="AG132" s="213" t="s">
        <v>208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30"/>
      <c r="B133" s="231"/>
      <c r="C133" s="266" t="s">
        <v>295</v>
      </c>
      <c r="D133" s="234"/>
      <c r="E133" s="235">
        <v>535.41</v>
      </c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126</v>
      </c>
      <c r="AH133" s="213">
        <v>5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x14ac:dyDescent="0.2">
      <c r="A134" s="242" t="s">
        <v>116</v>
      </c>
      <c r="B134" s="243" t="s">
        <v>76</v>
      </c>
      <c r="C134" s="264" t="s">
        <v>77</v>
      </c>
      <c r="D134" s="244"/>
      <c r="E134" s="245"/>
      <c r="F134" s="246"/>
      <c r="G134" s="247">
        <f>SUMIF(AG135:AG191,"&lt;&gt;NOR",G135:G191)</f>
        <v>0</v>
      </c>
      <c r="H134" s="241"/>
      <c r="I134" s="241">
        <f>SUM(I135:I191)</f>
        <v>0</v>
      </c>
      <c r="J134" s="241"/>
      <c r="K134" s="241">
        <f>SUM(K135:K191)</f>
        <v>0</v>
      </c>
      <c r="L134" s="241"/>
      <c r="M134" s="241">
        <f>SUM(M135:M191)</f>
        <v>0</v>
      </c>
      <c r="N134" s="241"/>
      <c r="O134" s="241">
        <f>SUM(O135:O191)</f>
        <v>424.0499999999999</v>
      </c>
      <c r="P134" s="241"/>
      <c r="Q134" s="241">
        <f>SUM(Q135:Q191)</f>
        <v>0</v>
      </c>
      <c r="R134" s="241"/>
      <c r="S134" s="241"/>
      <c r="T134" s="241"/>
      <c r="U134" s="241"/>
      <c r="V134" s="241">
        <f>SUM(V135:V191)</f>
        <v>507.37</v>
      </c>
      <c r="W134" s="241"/>
      <c r="X134" s="241"/>
      <c r="AG134" t="s">
        <v>117</v>
      </c>
    </row>
    <row r="135" spans="1:60" outlineLevel="1" x14ac:dyDescent="0.2">
      <c r="A135" s="256">
        <v>43</v>
      </c>
      <c r="B135" s="257" t="s">
        <v>296</v>
      </c>
      <c r="C135" s="270" t="s">
        <v>297</v>
      </c>
      <c r="D135" s="258" t="s">
        <v>229</v>
      </c>
      <c r="E135" s="259">
        <v>7</v>
      </c>
      <c r="F135" s="260"/>
      <c r="G135" s="261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2">
        <v>0.1125</v>
      </c>
      <c r="O135" s="232">
        <f>ROUND(E135*N135,2)</f>
        <v>0.79</v>
      </c>
      <c r="P135" s="232">
        <v>0</v>
      </c>
      <c r="Q135" s="232">
        <f>ROUND(E135*P135,2)</f>
        <v>0</v>
      </c>
      <c r="R135" s="232"/>
      <c r="S135" s="232" t="s">
        <v>121</v>
      </c>
      <c r="T135" s="232" t="s">
        <v>122</v>
      </c>
      <c r="U135" s="232">
        <v>0.91800000000000004</v>
      </c>
      <c r="V135" s="232">
        <f>ROUND(E135*U135,2)</f>
        <v>6.43</v>
      </c>
      <c r="W135" s="232"/>
      <c r="X135" s="232" t="s">
        <v>123</v>
      </c>
      <c r="Y135" s="213"/>
      <c r="Z135" s="213"/>
      <c r="AA135" s="213"/>
      <c r="AB135" s="213"/>
      <c r="AC135" s="213"/>
      <c r="AD135" s="213"/>
      <c r="AE135" s="213"/>
      <c r="AF135" s="213"/>
      <c r="AG135" s="213" t="s">
        <v>124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ht="22.5" outlineLevel="1" x14ac:dyDescent="0.2">
      <c r="A136" s="256">
        <v>44</v>
      </c>
      <c r="B136" s="257" t="s">
        <v>298</v>
      </c>
      <c r="C136" s="270" t="s">
        <v>299</v>
      </c>
      <c r="D136" s="258" t="s">
        <v>229</v>
      </c>
      <c r="E136" s="259">
        <v>8</v>
      </c>
      <c r="F136" s="260"/>
      <c r="G136" s="261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2">
        <v>0</v>
      </c>
      <c r="O136" s="232">
        <f>ROUND(E136*N136,2)</f>
        <v>0</v>
      </c>
      <c r="P136" s="232">
        <v>0</v>
      </c>
      <c r="Q136" s="232">
        <f>ROUND(E136*P136,2)</f>
        <v>0</v>
      </c>
      <c r="R136" s="232"/>
      <c r="S136" s="232" t="s">
        <v>121</v>
      </c>
      <c r="T136" s="232" t="s">
        <v>122</v>
      </c>
      <c r="U136" s="232">
        <v>0.2</v>
      </c>
      <c r="V136" s="232">
        <f>ROUND(E136*U136,2)</f>
        <v>1.6</v>
      </c>
      <c r="W136" s="232"/>
      <c r="X136" s="232" t="s">
        <v>123</v>
      </c>
      <c r="Y136" s="213"/>
      <c r="Z136" s="213"/>
      <c r="AA136" s="213"/>
      <c r="AB136" s="213"/>
      <c r="AC136" s="213"/>
      <c r="AD136" s="213"/>
      <c r="AE136" s="213"/>
      <c r="AF136" s="213"/>
      <c r="AG136" s="213" t="s">
        <v>124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56">
        <v>45</v>
      </c>
      <c r="B137" s="257" t="s">
        <v>300</v>
      </c>
      <c r="C137" s="270" t="s">
        <v>301</v>
      </c>
      <c r="D137" s="258" t="s">
        <v>129</v>
      </c>
      <c r="E137" s="259">
        <v>46</v>
      </c>
      <c r="F137" s="260"/>
      <c r="G137" s="261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2">
        <v>9.0000000000000006E-5</v>
      </c>
      <c r="O137" s="232">
        <f>ROUND(E137*N137,2)</f>
        <v>0</v>
      </c>
      <c r="P137" s="232">
        <v>0</v>
      </c>
      <c r="Q137" s="232">
        <f>ROUND(E137*P137,2)</f>
        <v>0</v>
      </c>
      <c r="R137" s="232"/>
      <c r="S137" s="232" t="s">
        <v>121</v>
      </c>
      <c r="T137" s="232" t="s">
        <v>122</v>
      </c>
      <c r="U137" s="232">
        <v>2.1999999999999999E-2</v>
      </c>
      <c r="V137" s="232">
        <f>ROUND(E137*U137,2)</f>
        <v>1.01</v>
      </c>
      <c r="W137" s="232"/>
      <c r="X137" s="232" t="s">
        <v>123</v>
      </c>
      <c r="Y137" s="213"/>
      <c r="Z137" s="213"/>
      <c r="AA137" s="213"/>
      <c r="AB137" s="213"/>
      <c r="AC137" s="213"/>
      <c r="AD137" s="213"/>
      <c r="AE137" s="213"/>
      <c r="AF137" s="213"/>
      <c r="AG137" s="213" t="s">
        <v>124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48">
        <v>46</v>
      </c>
      <c r="B138" s="249" t="s">
        <v>302</v>
      </c>
      <c r="C138" s="265" t="s">
        <v>303</v>
      </c>
      <c r="D138" s="250" t="s">
        <v>129</v>
      </c>
      <c r="E138" s="251">
        <v>46</v>
      </c>
      <c r="F138" s="252"/>
      <c r="G138" s="253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2">
        <v>4.4000000000000002E-4</v>
      </c>
      <c r="O138" s="232">
        <f>ROUND(E138*N138,2)</f>
        <v>0.02</v>
      </c>
      <c r="P138" s="232">
        <v>0</v>
      </c>
      <c r="Q138" s="232">
        <f>ROUND(E138*P138,2)</f>
        <v>0</v>
      </c>
      <c r="R138" s="232"/>
      <c r="S138" s="232" t="s">
        <v>121</v>
      </c>
      <c r="T138" s="232" t="s">
        <v>122</v>
      </c>
      <c r="U138" s="232">
        <v>3.1E-2</v>
      </c>
      <c r="V138" s="232">
        <f>ROUND(E138*U138,2)</f>
        <v>1.43</v>
      </c>
      <c r="W138" s="232"/>
      <c r="X138" s="232" t="s">
        <v>123</v>
      </c>
      <c r="Y138" s="213"/>
      <c r="Z138" s="213"/>
      <c r="AA138" s="213"/>
      <c r="AB138" s="213"/>
      <c r="AC138" s="213"/>
      <c r="AD138" s="213"/>
      <c r="AE138" s="213"/>
      <c r="AF138" s="213"/>
      <c r="AG138" s="213" t="s">
        <v>124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0"/>
      <c r="B139" s="231"/>
      <c r="C139" s="266" t="s">
        <v>304</v>
      </c>
      <c r="D139" s="234"/>
      <c r="E139" s="235">
        <v>46</v>
      </c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126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56">
        <v>47</v>
      </c>
      <c r="B140" s="257" t="s">
        <v>305</v>
      </c>
      <c r="C140" s="270" t="s">
        <v>306</v>
      </c>
      <c r="D140" s="258" t="s">
        <v>129</v>
      </c>
      <c r="E140" s="259">
        <v>12.5</v>
      </c>
      <c r="F140" s="260"/>
      <c r="G140" s="261">
        <f>ROUND(E140*F140,2)</f>
        <v>0</v>
      </c>
      <c r="H140" s="233"/>
      <c r="I140" s="232">
        <f>ROUND(E140*H140,2)</f>
        <v>0</v>
      </c>
      <c r="J140" s="233"/>
      <c r="K140" s="232">
        <f>ROUND(E140*J140,2)</f>
        <v>0</v>
      </c>
      <c r="L140" s="232">
        <v>21</v>
      </c>
      <c r="M140" s="232">
        <f>G140*(1+L140/100)</f>
        <v>0</v>
      </c>
      <c r="N140" s="232">
        <v>1.8000000000000001E-4</v>
      </c>
      <c r="O140" s="232">
        <f>ROUND(E140*N140,2)</f>
        <v>0</v>
      </c>
      <c r="P140" s="232">
        <v>0</v>
      </c>
      <c r="Q140" s="232">
        <f>ROUND(E140*P140,2)</f>
        <v>0</v>
      </c>
      <c r="R140" s="232"/>
      <c r="S140" s="232" t="s">
        <v>121</v>
      </c>
      <c r="T140" s="232" t="s">
        <v>122</v>
      </c>
      <c r="U140" s="232">
        <v>4.2999999999999997E-2</v>
      </c>
      <c r="V140" s="232">
        <f>ROUND(E140*U140,2)</f>
        <v>0.54</v>
      </c>
      <c r="W140" s="232"/>
      <c r="X140" s="232" t="s">
        <v>123</v>
      </c>
      <c r="Y140" s="213"/>
      <c r="Z140" s="213"/>
      <c r="AA140" s="213"/>
      <c r="AB140" s="213"/>
      <c r="AC140" s="213"/>
      <c r="AD140" s="213"/>
      <c r="AE140" s="213"/>
      <c r="AF140" s="213"/>
      <c r="AG140" s="213" t="s">
        <v>124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48">
        <v>48</v>
      </c>
      <c r="B141" s="249" t="s">
        <v>307</v>
      </c>
      <c r="C141" s="265" t="s">
        <v>308</v>
      </c>
      <c r="D141" s="250" t="s">
        <v>129</v>
      </c>
      <c r="E141" s="251">
        <v>12.5</v>
      </c>
      <c r="F141" s="252"/>
      <c r="G141" s="253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2">
        <v>9.3000000000000005E-4</v>
      </c>
      <c r="O141" s="232">
        <f>ROUND(E141*N141,2)</f>
        <v>0.01</v>
      </c>
      <c r="P141" s="232">
        <v>0</v>
      </c>
      <c r="Q141" s="232">
        <f>ROUND(E141*P141,2)</f>
        <v>0</v>
      </c>
      <c r="R141" s="232"/>
      <c r="S141" s="232" t="s">
        <v>121</v>
      </c>
      <c r="T141" s="232" t="s">
        <v>122</v>
      </c>
      <c r="U141" s="232">
        <v>4.2999999999999997E-2</v>
      </c>
      <c r="V141" s="232">
        <f>ROUND(E141*U141,2)</f>
        <v>0.54</v>
      </c>
      <c r="W141" s="232"/>
      <c r="X141" s="232" t="s">
        <v>123</v>
      </c>
      <c r="Y141" s="213"/>
      <c r="Z141" s="213"/>
      <c r="AA141" s="213"/>
      <c r="AB141" s="213"/>
      <c r="AC141" s="213"/>
      <c r="AD141" s="213"/>
      <c r="AE141" s="213"/>
      <c r="AF141" s="213"/>
      <c r="AG141" s="213" t="s">
        <v>124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30"/>
      <c r="B142" s="231"/>
      <c r="C142" s="266" t="s">
        <v>309</v>
      </c>
      <c r="D142" s="234"/>
      <c r="E142" s="235">
        <v>12.5</v>
      </c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13"/>
      <c r="Z142" s="213"/>
      <c r="AA142" s="213"/>
      <c r="AB142" s="213"/>
      <c r="AC142" s="213"/>
      <c r="AD142" s="213"/>
      <c r="AE142" s="213"/>
      <c r="AF142" s="213"/>
      <c r="AG142" s="213" t="s">
        <v>126</v>
      </c>
      <c r="AH142" s="213">
        <v>5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48">
        <v>49</v>
      </c>
      <c r="B143" s="249" t="s">
        <v>310</v>
      </c>
      <c r="C143" s="265" t="s">
        <v>311</v>
      </c>
      <c r="D143" s="250" t="s">
        <v>120</v>
      </c>
      <c r="E143" s="251">
        <v>47</v>
      </c>
      <c r="F143" s="252"/>
      <c r="G143" s="253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2">
        <v>7.6000000000000004E-4</v>
      </c>
      <c r="O143" s="232">
        <f>ROUND(E143*N143,2)</f>
        <v>0.04</v>
      </c>
      <c r="P143" s="232">
        <v>0</v>
      </c>
      <c r="Q143" s="232">
        <f>ROUND(E143*P143,2)</f>
        <v>0</v>
      </c>
      <c r="R143" s="232"/>
      <c r="S143" s="232" t="s">
        <v>121</v>
      </c>
      <c r="T143" s="232" t="s">
        <v>122</v>
      </c>
      <c r="U143" s="232">
        <v>0.311</v>
      </c>
      <c r="V143" s="232">
        <f>ROUND(E143*U143,2)</f>
        <v>14.62</v>
      </c>
      <c r="W143" s="232"/>
      <c r="X143" s="232" t="s">
        <v>123</v>
      </c>
      <c r="Y143" s="213"/>
      <c r="Z143" s="213"/>
      <c r="AA143" s="213"/>
      <c r="AB143" s="213"/>
      <c r="AC143" s="213"/>
      <c r="AD143" s="213"/>
      <c r="AE143" s="213"/>
      <c r="AF143" s="213"/>
      <c r="AG143" s="213" t="s">
        <v>124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30"/>
      <c r="B144" s="231"/>
      <c r="C144" s="266" t="s">
        <v>312</v>
      </c>
      <c r="D144" s="234"/>
      <c r="E144" s="235">
        <v>47</v>
      </c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126</v>
      </c>
      <c r="AH144" s="213">
        <v>5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22.5" outlineLevel="1" x14ac:dyDescent="0.2">
      <c r="A145" s="248">
        <v>50</v>
      </c>
      <c r="B145" s="249" t="s">
        <v>313</v>
      </c>
      <c r="C145" s="265" t="s">
        <v>314</v>
      </c>
      <c r="D145" s="250" t="s">
        <v>120</v>
      </c>
      <c r="E145" s="251">
        <v>47</v>
      </c>
      <c r="F145" s="252"/>
      <c r="G145" s="253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2">
        <v>3.7000000000000002E-3</v>
      </c>
      <c r="O145" s="232">
        <f>ROUND(E145*N145,2)</f>
        <v>0.17</v>
      </c>
      <c r="P145" s="232">
        <v>0</v>
      </c>
      <c r="Q145" s="232">
        <f>ROUND(E145*P145,2)</f>
        <v>0</v>
      </c>
      <c r="R145" s="232"/>
      <c r="S145" s="232" t="s">
        <v>121</v>
      </c>
      <c r="T145" s="232" t="s">
        <v>122</v>
      </c>
      <c r="U145" s="232">
        <v>0.36099999999999999</v>
      </c>
      <c r="V145" s="232">
        <f>ROUND(E145*U145,2)</f>
        <v>16.97</v>
      </c>
      <c r="W145" s="232"/>
      <c r="X145" s="232" t="s">
        <v>123</v>
      </c>
      <c r="Y145" s="213"/>
      <c r="Z145" s="213"/>
      <c r="AA145" s="213"/>
      <c r="AB145" s="213"/>
      <c r="AC145" s="213"/>
      <c r="AD145" s="213"/>
      <c r="AE145" s="213"/>
      <c r="AF145" s="213"/>
      <c r="AG145" s="213" t="s">
        <v>124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30"/>
      <c r="B146" s="231"/>
      <c r="C146" s="266" t="s">
        <v>312</v>
      </c>
      <c r="D146" s="234"/>
      <c r="E146" s="235">
        <v>47</v>
      </c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13"/>
      <c r="Z146" s="213"/>
      <c r="AA146" s="213"/>
      <c r="AB146" s="213"/>
      <c r="AC146" s="213"/>
      <c r="AD146" s="213"/>
      <c r="AE146" s="213"/>
      <c r="AF146" s="213"/>
      <c r="AG146" s="213" t="s">
        <v>126</v>
      </c>
      <c r="AH146" s="213">
        <v>5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48">
        <v>51</v>
      </c>
      <c r="B147" s="249" t="s">
        <v>315</v>
      </c>
      <c r="C147" s="265" t="s">
        <v>316</v>
      </c>
      <c r="D147" s="250" t="s">
        <v>129</v>
      </c>
      <c r="E147" s="251">
        <v>979</v>
      </c>
      <c r="F147" s="252"/>
      <c r="G147" s="253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2">
        <v>0</v>
      </c>
      <c r="O147" s="232">
        <f>ROUND(E147*N147,2)</f>
        <v>0</v>
      </c>
      <c r="P147" s="232">
        <v>0</v>
      </c>
      <c r="Q147" s="232">
        <f>ROUND(E147*P147,2)</f>
        <v>0</v>
      </c>
      <c r="R147" s="232"/>
      <c r="S147" s="232" t="s">
        <v>121</v>
      </c>
      <c r="T147" s="232" t="s">
        <v>122</v>
      </c>
      <c r="U147" s="232">
        <v>1.2E-2</v>
      </c>
      <c r="V147" s="232">
        <f>ROUND(E147*U147,2)</f>
        <v>11.75</v>
      </c>
      <c r="W147" s="232"/>
      <c r="X147" s="232" t="s">
        <v>123</v>
      </c>
      <c r="Y147" s="213"/>
      <c r="Z147" s="213"/>
      <c r="AA147" s="213"/>
      <c r="AB147" s="213"/>
      <c r="AC147" s="213"/>
      <c r="AD147" s="213"/>
      <c r="AE147" s="213"/>
      <c r="AF147" s="213"/>
      <c r="AG147" s="213" t="s">
        <v>124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30"/>
      <c r="B148" s="231"/>
      <c r="C148" s="266" t="s">
        <v>317</v>
      </c>
      <c r="D148" s="234"/>
      <c r="E148" s="235">
        <v>966.5</v>
      </c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13"/>
      <c r="Z148" s="213"/>
      <c r="AA148" s="213"/>
      <c r="AB148" s="213"/>
      <c r="AC148" s="213"/>
      <c r="AD148" s="213"/>
      <c r="AE148" s="213"/>
      <c r="AF148" s="213"/>
      <c r="AG148" s="213" t="s">
        <v>126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30"/>
      <c r="B149" s="231"/>
      <c r="C149" s="266" t="s">
        <v>318</v>
      </c>
      <c r="D149" s="234"/>
      <c r="E149" s="235">
        <v>12.5</v>
      </c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126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48">
        <v>52</v>
      </c>
      <c r="B150" s="249" t="s">
        <v>319</v>
      </c>
      <c r="C150" s="265" t="s">
        <v>320</v>
      </c>
      <c r="D150" s="250" t="s">
        <v>120</v>
      </c>
      <c r="E150" s="251">
        <v>47</v>
      </c>
      <c r="F150" s="252"/>
      <c r="G150" s="253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2"/>
      <c r="S150" s="232" t="s">
        <v>121</v>
      </c>
      <c r="T150" s="232" t="s">
        <v>122</v>
      </c>
      <c r="U150" s="232">
        <v>0.125</v>
      </c>
      <c r="V150" s="232">
        <f>ROUND(E150*U150,2)</f>
        <v>5.88</v>
      </c>
      <c r="W150" s="232"/>
      <c r="X150" s="232" t="s">
        <v>123</v>
      </c>
      <c r="Y150" s="213"/>
      <c r="Z150" s="213"/>
      <c r="AA150" s="213"/>
      <c r="AB150" s="213"/>
      <c r="AC150" s="213"/>
      <c r="AD150" s="213"/>
      <c r="AE150" s="213"/>
      <c r="AF150" s="213"/>
      <c r="AG150" s="213" t="s">
        <v>124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30"/>
      <c r="B151" s="231"/>
      <c r="C151" s="266" t="s">
        <v>321</v>
      </c>
      <c r="D151" s="234"/>
      <c r="E151" s="235">
        <v>9.5</v>
      </c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126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30"/>
      <c r="B152" s="231"/>
      <c r="C152" s="266" t="s">
        <v>322</v>
      </c>
      <c r="D152" s="234"/>
      <c r="E152" s="235">
        <v>6</v>
      </c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13"/>
      <c r="Z152" s="213"/>
      <c r="AA152" s="213"/>
      <c r="AB152" s="213"/>
      <c r="AC152" s="213"/>
      <c r="AD152" s="213"/>
      <c r="AE152" s="213"/>
      <c r="AF152" s="213"/>
      <c r="AG152" s="213" t="s">
        <v>126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30"/>
      <c r="B153" s="231"/>
      <c r="C153" s="266" t="s">
        <v>323</v>
      </c>
      <c r="D153" s="234"/>
      <c r="E153" s="235">
        <v>31.5</v>
      </c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126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48">
        <v>53</v>
      </c>
      <c r="B154" s="249" t="s">
        <v>324</v>
      </c>
      <c r="C154" s="265" t="s">
        <v>325</v>
      </c>
      <c r="D154" s="250" t="s">
        <v>129</v>
      </c>
      <c r="E154" s="251">
        <v>2063</v>
      </c>
      <c r="F154" s="252"/>
      <c r="G154" s="253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2">
        <v>0.14424000000000001</v>
      </c>
      <c r="O154" s="232">
        <f>ROUND(E154*N154,2)</f>
        <v>297.57</v>
      </c>
      <c r="P154" s="232">
        <v>0</v>
      </c>
      <c r="Q154" s="232">
        <f>ROUND(E154*P154,2)</f>
        <v>0</v>
      </c>
      <c r="R154" s="232"/>
      <c r="S154" s="232" t="s">
        <v>212</v>
      </c>
      <c r="T154" s="232" t="s">
        <v>122</v>
      </c>
      <c r="U154" s="232">
        <v>0.216</v>
      </c>
      <c r="V154" s="232">
        <f>ROUND(E154*U154,2)</f>
        <v>445.61</v>
      </c>
      <c r="W154" s="232"/>
      <c r="X154" s="232" t="s">
        <v>123</v>
      </c>
      <c r="Y154" s="213"/>
      <c r="Z154" s="213"/>
      <c r="AA154" s="213"/>
      <c r="AB154" s="213"/>
      <c r="AC154" s="213"/>
      <c r="AD154" s="213"/>
      <c r="AE154" s="213"/>
      <c r="AF154" s="213"/>
      <c r="AG154" s="213" t="s">
        <v>124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30"/>
      <c r="B155" s="231"/>
      <c r="C155" s="266" t="s">
        <v>326</v>
      </c>
      <c r="D155" s="234"/>
      <c r="E155" s="235">
        <v>2063</v>
      </c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13"/>
      <c r="Z155" s="213"/>
      <c r="AA155" s="213"/>
      <c r="AB155" s="213"/>
      <c r="AC155" s="213"/>
      <c r="AD155" s="213"/>
      <c r="AE155" s="213"/>
      <c r="AF155" s="213"/>
      <c r="AG155" s="213" t="s">
        <v>126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56">
        <v>54</v>
      </c>
      <c r="B156" s="257" t="s">
        <v>327</v>
      </c>
      <c r="C156" s="270" t="s">
        <v>328</v>
      </c>
      <c r="D156" s="258" t="s">
        <v>129</v>
      </c>
      <c r="E156" s="259">
        <v>18</v>
      </c>
      <c r="F156" s="260"/>
      <c r="G156" s="261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2">
        <v>0</v>
      </c>
      <c r="O156" s="232">
        <f>ROUND(E156*N156,2)</f>
        <v>0</v>
      </c>
      <c r="P156" s="232">
        <v>0</v>
      </c>
      <c r="Q156" s="232">
        <f>ROUND(E156*P156,2)</f>
        <v>0</v>
      </c>
      <c r="R156" s="232"/>
      <c r="S156" s="232" t="s">
        <v>121</v>
      </c>
      <c r="T156" s="232" t="s">
        <v>122</v>
      </c>
      <c r="U156" s="232">
        <v>5.5E-2</v>
      </c>
      <c r="V156" s="232">
        <f>ROUND(E156*U156,2)</f>
        <v>0.99</v>
      </c>
      <c r="W156" s="232"/>
      <c r="X156" s="232" t="s">
        <v>123</v>
      </c>
      <c r="Y156" s="213"/>
      <c r="Z156" s="213"/>
      <c r="AA156" s="213"/>
      <c r="AB156" s="213"/>
      <c r="AC156" s="213"/>
      <c r="AD156" s="213"/>
      <c r="AE156" s="213"/>
      <c r="AF156" s="213"/>
      <c r="AG156" s="213" t="s">
        <v>124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48">
        <v>55</v>
      </c>
      <c r="B157" s="249" t="s">
        <v>329</v>
      </c>
      <c r="C157" s="265" t="s">
        <v>330</v>
      </c>
      <c r="D157" s="250" t="s">
        <v>129</v>
      </c>
      <c r="E157" s="251">
        <v>920.5</v>
      </c>
      <c r="F157" s="252"/>
      <c r="G157" s="253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2">
        <v>6.9999999999999994E-5</v>
      </c>
      <c r="O157" s="232">
        <f>ROUND(E157*N157,2)</f>
        <v>0.06</v>
      </c>
      <c r="P157" s="232">
        <v>0</v>
      </c>
      <c r="Q157" s="232">
        <f>ROUND(E157*P157,2)</f>
        <v>0</v>
      </c>
      <c r="R157" s="232"/>
      <c r="S157" s="232" t="s">
        <v>212</v>
      </c>
      <c r="T157" s="232" t="s">
        <v>122</v>
      </c>
      <c r="U157" s="232">
        <v>0</v>
      </c>
      <c r="V157" s="232">
        <f>ROUND(E157*U157,2)</f>
        <v>0</v>
      </c>
      <c r="W157" s="232"/>
      <c r="X157" s="232" t="s">
        <v>123</v>
      </c>
      <c r="Y157" s="213"/>
      <c r="Z157" s="213"/>
      <c r="AA157" s="213"/>
      <c r="AB157" s="213"/>
      <c r="AC157" s="213"/>
      <c r="AD157" s="213"/>
      <c r="AE157" s="213"/>
      <c r="AF157" s="213"/>
      <c r="AG157" s="213" t="s">
        <v>124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30"/>
      <c r="B158" s="231"/>
      <c r="C158" s="267" t="s">
        <v>197</v>
      </c>
      <c r="D158" s="255"/>
      <c r="E158" s="255"/>
      <c r="F158" s="255"/>
      <c r="G158" s="255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136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ht="22.5" outlineLevel="1" x14ac:dyDescent="0.2">
      <c r="A159" s="248">
        <v>56</v>
      </c>
      <c r="B159" s="249" t="s">
        <v>331</v>
      </c>
      <c r="C159" s="265" t="s">
        <v>332</v>
      </c>
      <c r="D159" s="250" t="s">
        <v>333</v>
      </c>
      <c r="E159" s="251">
        <v>7.5</v>
      </c>
      <c r="F159" s="252"/>
      <c r="G159" s="253">
        <f>ROUND(E159*F159,2)</f>
        <v>0</v>
      </c>
      <c r="H159" s="233"/>
      <c r="I159" s="232">
        <f>ROUND(E159*H159,2)</f>
        <v>0</v>
      </c>
      <c r="J159" s="233"/>
      <c r="K159" s="232">
        <f>ROUND(E159*J159,2)</f>
        <v>0</v>
      </c>
      <c r="L159" s="232">
        <v>21</v>
      </c>
      <c r="M159" s="232">
        <f>G159*(1+L159/100)</f>
        <v>0</v>
      </c>
      <c r="N159" s="232">
        <v>0</v>
      </c>
      <c r="O159" s="232">
        <f>ROUND(E159*N159,2)</f>
        <v>0</v>
      </c>
      <c r="P159" s="232">
        <v>0</v>
      </c>
      <c r="Q159" s="232">
        <f>ROUND(E159*P159,2)</f>
        <v>0</v>
      </c>
      <c r="R159" s="232"/>
      <c r="S159" s="232" t="s">
        <v>212</v>
      </c>
      <c r="T159" s="232" t="s">
        <v>122</v>
      </c>
      <c r="U159" s="232">
        <v>0</v>
      </c>
      <c r="V159" s="232">
        <f>ROUND(E159*U159,2)</f>
        <v>0</v>
      </c>
      <c r="W159" s="232"/>
      <c r="X159" s="232" t="s">
        <v>195</v>
      </c>
      <c r="Y159" s="213"/>
      <c r="Z159" s="213"/>
      <c r="AA159" s="213"/>
      <c r="AB159" s="213"/>
      <c r="AC159" s="213"/>
      <c r="AD159" s="213"/>
      <c r="AE159" s="213"/>
      <c r="AF159" s="213"/>
      <c r="AG159" s="213" t="s">
        <v>196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30"/>
      <c r="B160" s="231"/>
      <c r="C160" s="267" t="s">
        <v>197</v>
      </c>
      <c r="D160" s="255"/>
      <c r="E160" s="255"/>
      <c r="F160" s="255"/>
      <c r="G160" s="255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  <c r="S160" s="232"/>
      <c r="T160" s="232"/>
      <c r="U160" s="232"/>
      <c r="V160" s="232"/>
      <c r="W160" s="232"/>
      <c r="X160" s="232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136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30"/>
      <c r="B161" s="231"/>
      <c r="C161" s="271" t="s">
        <v>235</v>
      </c>
      <c r="D161" s="236"/>
      <c r="E161" s="237"/>
      <c r="F161" s="238"/>
      <c r="G161" s="238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  <c r="S161" s="232"/>
      <c r="T161" s="232"/>
      <c r="U161" s="232"/>
      <c r="V161" s="232"/>
      <c r="W161" s="232"/>
      <c r="X161" s="232"/>
      <c r="Y161" s="213"/>
      <c r="Z161" s="213"/>
      <c r="AA161" s="213"/>
      <c r="AB161" s="213"/>
      <c r="AC161" s="213"/>
      <c r="AD161" s="213"/>
      <c r="AE161" s="213"/>
      <c r="AF161" s="213"/>
      <c r="AG161" s="213" t="s">
        <v>136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30"/>
      <c r="B162" s="231"/>
      <c r="C162" s="272" t="s">
        <v>334</v>
      </c>
      <c r="D162" s="262"/>
      <c r="E162" s="262"/>
      <c r="F162" s="262"/>
      <c r="G162" s="26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  <c r="S162" s="232"/>
      <c r="T162" s="232"/>
      <c r="U162" s="232"/>
      <c r="V162" s="232"/>
      <c r="W162" s="232"/>
      <c r="X162" s="232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136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30"/>
      <c r="B163" s="231"/>
      <c r="C163" s="272" t="s">
        <v>335</v>
      </c>
      <c r="D163" s="262"/>
      <c r="E163" s="262"/>
      <c r="F163" s="262"/>
      <c r="G163" s="26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136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30"/>
      <c r="B164" s="231"/>
      <c r="C164" s="272" t="s">
        <v>336</v>
      </c>
      <c r="D164" s="262"/>
      <c r="E164" s="262"/>
      <c r="F164" s="262"/>
      <c r="G164" s="26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136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30"/>
      <c r="B165" s="231"/>
      <c r="C165" s="272" t="s">
        <v>337</v>
      </c>
      <c r="D165" s="262"/>
      <c r="E165" s="262"/>
      <c r="F165" s="262"/>
      <c r="G165" s="26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136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30"/>
      <c r="B166" s="231"/>
      <c r="C166" s="266" t="s">
        <v>338</v>
      </c>
      <c r="D166" s="234"/>
      <c r="E166" s="235">
        <v>7.5</v>
      </c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126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2.5" outlineLevel="1" x14ac:dyDescent="0.2">
      <c r="A167" s="248">
        <v>57</v>
      </c>
      <c r="B167" s="249" t="s">
        <v>339</v>
      </c>
      <c r="C167" s="265" t="s">
        <v>340</v>
      </c>
      <c r="D167" s="250" t="s">
        <v>333</v>
      </c>
      <c r="E167" s="251">
        <v>7</v>
      </c>
      <c r="F167" s="252"/>
      <c r="G167" s="253">
        <f>ROUND(E167*F167,2)</f>
        <v>0</v>
      </c>
      <c r="H167" s="233"/>
      <c r="I167" s="232">
        <f>ROUND(E167*H167,2)</f>
        <v>0</v>
      </c>
      <c r="J167" s="233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2"/>
      <c r="S167" s="232" t="s">
        <v>212</v>
      </c>
      <c r="T167" s="232" t="s">
        <v>122</v>
      </c>
      <c r="U167" s="232">
        <v>0</v>
      </c>
      <c r="V167" s="232">
        <f>ROUND(E167*U167,2)</f>
        <v>0</v>
      </c>
      <c r="W167" s="232"/>
      <c r="X167" s="232" t="s">
        <v>195</v>
      </c>
      <c r="Y167" s="213"/>
      <c r="Z167" s="213"/>
      <c r="AA167" s="213"/>
      <c r="AB167" s="213"/>
      <c r="AC167" s="213"/>
      <c r="AD167" s="213"/>
      <c r="AE167" s="213"/>
      <c r="AF167" s="213"/>
      <c r="AG167" s="213" t="s">
        <v>196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30"/>
      <c r="B168" s="231"/>
      <c r="C168" s="267" t="s">
        <v>197</v>
      </c>
      <c r="D168" s="255"/>
      <c r="E168" s="255"/>
      <c r="F168" s="255"/>
      <c r="G168" s="255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136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ht="22.5" outlineLevel="1" x14ac:dyDescent="0.2">
      <c r="A169" s="256">
        <v>58</v>
      </c>
      <c r="B169" s="257" t="s">
        <v>341</v>
      </c>
      <c r="C169" s="270" t="s">
        <v>342</v>
      </c>
      <c r="D169" s="258" t="s">
        <v>229</v>
      </c>
      <c r="E169" s="259">
        <v>2</v>
      </c>
      <c r="F169" s="260"/>
      <c r="G169" s="261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2">
        <v>5.1000000000000004E-3</v>
      </c>
      <c r="O169" s="232">
        <f>ROUND(E169*N169,2)</f>
        <v>0.01</v>
      </c>
      <c r="P169" s="232">
        <v>0</v>
      </c>
      <c r="Q169" s="232">
        <f>ROUND(E169*P169,2)</f>
        <v>0</v>
      </c>
      <c r="R169" s="232" t="s">
        <v>206</v>
      </c>
      <c r="S169" s="232" t="s">
        <v>121</v>
      </c>
      <c r="T169" s="232" t="s">
        <v>121</v>
      </c>
      <c r="U169" s="232">
        <v>0</v>
      </c>
      <c r="V169" s="232">
        <f>ROUND(E169*U169,2)</f>
        <v>0</v>
      </c>
      <c r="W169" s="232"/>
      <c r="X169" s="232" t="s">
        <v>207</v>
      </c>
      <c r="Y169" s="213"/>
      <c r="Z169" s="213"/>
      <c r="AA169" s="213"/>
      <c r="AB169" s="213"/>
      <c r="AC169" s="213"/>
      <c r="AD169" s="213"/>
      <c r="AE169" s="213"/>
      <c r="AF169" s="213"/>
      <c r="AG169" s="213" t="s">
        <v>208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56">
        <v>59</v>
      </c>
      <c r="B170" s="257" t="s">
        <v>343</v>
      </c>
      <c r="C170" s="270" t="s">
        <v>344</v>
      </c>
      <c r="D170" s="258" t="s">
        <v>229</v>
      </c>
      <c r="E170" s="259">
        <v>1</v>
      </c>
      <c r="F170" s="260"/>
      <c r="G170" s="261">
        <f>ROUND(E170*F170,2)</f>
        <v>0</v>
      </c>
      <c r="H170" s="233"/>
      <c r="I170" s="232">
        <f>ROUND(E170*H170,2)</f>
        <v>0</v>
      </c>
      <c r="J170" s="233"/>
      <c r="K170" s="232">
        <f>ROUND(E170*J170,2)</f>
        <v>0</v>
      </c>
      <c r="L170" s="232">
        <v>21</v>
      </c>
      <c r="M170" s="232">
        <f>G170*(1+L170/100)</f>
        <v>0</v>
      </c>
      <c r="N170" s="232">
        <v>5.1000000000000004E-3</v>
      </c>
      <c r="O170" s="232">
        <f>ROUND(E170*N170,2)</f>
        <v>0.01</v>
      </c>
      <c r="P170" s="232">
        <v>0</v>
      </c>
      <c r="Q170" s="232">
        <f>ROUND(E170*P170,2)</f>
        <v>0</v>
      </c>
      <c r="R170" s="232" t="s">
        <v>206</v>
      </c>
      <c r="S170" s="232" t="s">
        <v>121</v>
      </c>
      <c r="T170" s="232" t="s">
        <v>121</v>
      </c>
      <c r="U170" s="232">
        <v>0</v>
      </c>
      <c r="V170" s="232">
        <f>ROUND(E170*U170,2)</f>
        <v>0</v>
      </c>
      <c r="W170" s="232"/>
      <c r="X170" s="232" t="s">
        <v>207</v>
      </c>
      <c r="Y170" s="213"/>
      <c r="Z170" s="213"/>
      <c r="AA170" s="213"/>
      <c r="AB170" s="213"/>
      <c r="AC170" s="213"/>
      <c r="AD170" s="213"/>
      <c r="AE170" s="213"/>
      <c r="AF170" s="213"/>
      <c r="AG170" s="213" t="s">
        <v>208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56">
        <v>60</v>
      </c>
      <c r="B171" s="257" t="s">
        <v>345</v>
      </c>
      <c r="C171" s="270" t="s">
        <v>346</v>
      </c>
      <c r="D171" s="258" t="s">
        <v>229</v>
      </c>
      <c r="E171" s="259">
        <v>4</v>
      </c>
      <c r="F171" s="260"/>
      <c r="G171" s="261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2">
        <v>5.1000000000000004E-3</v>
      </c>
      <c r="O171" s="232">
        <f>ROUND(E171*N171,2)</f>
        <v>0.02</v>
      </c>
      <c r="P171" s="232">
        <v>0</v>
      </c>
      <c r="Q171" s="232">
        <f>ROUND(E171*P171,2)</f>
        <v>0</v>
      </c>
      <c r="R171" s="232" t="s">
        <v>206</v>
      </c>
      <c r="S171" s="232" t="s">
        <v>121</v>
      </c>
      <c r="T171" s="232" t="s">
        <v>121</v>
      </c>
      <c r="U171" s="232">
        <v>0</v>
      </c>
      <c r="V171" s="232">
        <f>ROUND(E171*U171,2)</f>
        <v>0</v>
      </c>
      <c r="W171" s="232"/>
      <c r="X171" s="232" t="s">
        <v>207</v>
      </c>
      <c r="Y171" s="213"/>
      <c r="Z171" s="213"/>
      <c r="AA171" s="213"/>
      <c r="AB171" s="213"/>
      <c r="AC171" s="213"/>
      <c r="AD171" s="213"/>
      <c r="AE171" s="213"/>
      <c r="AF171" s="213"/>
      <c r="AG171" s="213" t="s">
        <v>208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48">
        <v>61</v>
      </c>
      <c r="B172" s="249" t="s">
        <v>347</v>
      </c>
      <c r="C172" s="265" t="s">
        <v>348</v>
      </c>
      <c r="D172" s="250" t="s">
        <v>229</v>
      </c>
      <c r="E172" s="251">
        <v>1</v>
      </c>
      <c r="F172" s="252"/>
      <c r="G172" s="253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2">
        <v>5.1000000000000004E-3</v>
      </c>
      <c r="O172" s="232">
        <f>ROUND(E172*N172,2)</f>
        <v>0.01</v>
      </c>
      <c r="P172" s="232">
        <v>0</v>
      </c>
      <c r="Q172" s="232">
        <f>ROUND(E172*P172,2)</f>
        <v>0</v>
      </c>
      <c r="R172" s="232" t="s">
        <v>206</v>
      </c>
      <c r="S172" s="232" t="s">
        <v>121</v>
      </c>
      <c r="T172" s="232" t="s">
        <v>121</v>
      </c>
      <c r="U172" s="232">
        <v>0</v>
      </c>
      <c r="V172" s="232">
        <f>ROUND(E172*U172,2)</f>
        <v>0</v>
      </c>
      <c r="W172" s="232"/>
      <c r="X172" s="232" t="s">
        <v>207</v>
      </c>
      <c r="Y172" s="213"/>
      <c r="Z172" s="213"/>
      <c r="AA172" s="213"/>
      <c r="AB172" s="213"/>
      <c r="AC172" s="213"/>
      <c r="AD172" s="213"/>
      <c r="AE172" s="213"/>
      <c r="AF172" s="213"/>
      <c r="AG172" s="213" t="s">
        <v>208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30"/>
      <c r="B173" s="231"/>
      <c r="C173" s="266" t="s">
        <v>349</v>
      </c>
      <c r="D173" s="234"/>
      <c r="E173" s="235">
        <v>1</v>
      </c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126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2.5" outlineLevel="1" x14ac:dyDescent="0.2">
      <c r="A174" s="256">
        <v>62</v>
      </c>
      <c r="B174" s="257" t="s">
        <v>350</v>
      </c>
      <c r="C174" s="270" t="s">
        <v>351</v>
      </c>
      <c r="D174" s="258" t="s">
        <v>229</v>
      </c>
      <c r="E174" s="259">
        <v>7</v>
      </c>
      <c r="F174" s="260"/>
      <c r="G174" s="261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2">
        <v>5.0000000000000001E-4</v>
      </c>
      <c r="O174" s="232">
        <f>ROUND(E174*N174,2)</f>
        <v>0</v>
      </c>
      <c r="P174" s="232">
        <v>0</v>
      </c>
      <c r="Q174" s="232">
        <f>ROUND(E174*P174,2)</f>
        <v>0</v>
      </c>
      <c r="R174" s="232"/>
      <c r="S174" s="232" t="s">
        <v>212</v>
      </c>
      <c r="T174" s="232" t="s">
        <v>157</v>
      </c>
      <c r="U174" s="232">
        <v>0</v>
      </c>
      <c r="V174" s="232">
        <f>ROUND(E174*U174,2)</f>
        <v>0</v>
      </c>
      <c r="W174" s="232"/>
      <c r="X174" s="232" t="s">
        <v>207</v>
      </c>
      <c r="Y174" s="213"/>
      <c r="Z174" s="213"/>
      <c r="AA174" s="213"/>
      <c r="AB174" s="213"/>
      <c r="AC174" s="213"/>
      <c r="AD174" s="213"/>
      <c r="AE174" s="213"/>
      <c r="AF174" s="213"/>
      <c r="AG174" s="213" t="s">
        <v>208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ht="22.5" outlineLevel="1" x14ac:dyDescent="0.2">
      <c r="A175" s="248">
        <v>63</v>
      </c>
      <c r="B175" s="249" t="s">
        <v>352</v>
      </c>
      <c r="C175" s="265" t="s">
        <v>353</v>
      </c>
      <c r="D175" s="250" t="s">
        <v>229</v>
      </c>
      <c r="E175" s="251">
        <v>2014</v>
      </c>
      <c r="F175" s="252"/>
      <c r="G175" s="253">
        <f>ROUND(E175*F175,2)</f>
        <v>0</v>
      </c>
      <c r="H175" s="233"/>
      <c r="I175" s="232">
        <f>ROUND(E175*H175,2)</f>
        <v>0</v>
      </c>
      <c r="J175" s="233"/>
      <c r="K175" s="232">
        <f>ROUND(E175*J175,2)</f>
        <v>0</v>
      </c>
      <c r="L175" s="232">
        <v>21</v>
      </c>
      <c r="M175" s="232">
        <f>G175*(1+L175/100)</f>
        <v>0</v>
      </c>
      <c r="N175" s="232">
        <v>0.06</v>
      </c>
      <c r="O175" s="232">
        <f>ROUND(E175*N175,2)</f>
        <v>120.84</v>
      </c>
      <c r="P175" s="232">
        <v>0</v>
      </c>
      <c r="Q175" s="232">
        <f>ROUND(E175*P175,2)</f>
        <v>0</v>
      </c>
      <c r="R175" s="232" t="s">
        <v>206</v>
      </c>
      <c r="S175" s="232" t="s">
        <v>121</v>
      </c>
      <c r="T175" s="232" t="s">
        <v>121</v>
      </c>
      <c r="U175" s="232">
        <v>0</v>
      </c>
      <c r="V175" s="232">
        <f>ROUND(E175*U175,2)</f>
        <v>0</v>
      </c>
      <c r="W175" s="232"/>
      <c r="X175" s="232" t="s">
        <v>207</v>
      </c>
      <c r="Y175" s="213"/>
      <c r="Z175" s="213"/>
      <c r="AA175" s="213"/>
      <c r="AB175" s="213"/>
      <c r="AC175" s="213"/>
      <c r="AD175" s="213"/>
      <c r="AE175" s="213"/>
      <c r="AF175" s="213"/>
      <c r="AG175" s="213" t="s">
        <v>208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30"/>
      <c r="B176" s="231"/>
      <c r="C176" s="268" t="s">
        <v>137</v>
      </c>
      <c r="D176" s="239"/>
      <c r="E176" s="240"/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126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30"/>
      <c r="B177" s="231"/>
      <c r="C177" s="269" t="s">
        <v>354</v>
      </c>
      <c r="D177" s="239"/>
      <c r="E177" s="240">
        <v>2013.94</v>
      </c>
      <c r="F177" s="232"/>
      <c r="G177" s="232"/>
      <c r="H177" s="232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2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126</v>
      </c>
      <c r="AH177" s="213">
        <v>2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30"/>
      <c r="B178" s="231"/>
      <c r="C178" s="268" t="s">
        <v>139</v>
      </c>
      <c r="D178" s="239"/>
      <c r="E178" s="240"/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126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30"/>
      <c r="B179" s="231"/>
      <c r="C179" s="266" t="s">
        <v>355</v>
      </c>
      <c r="D179" s="234"/>
      <c r="E179" s="235">
        <v>2014</v>
      </c>
      <c r="F179" s="232"/>
      <c r="G179" s="232"/>
      <c r="H179" s="232"/>
      <c r="I179" s="232"/>
      <c r="J179" s="232"/>
      <c r="K179" s="232"/>
      <c r="L179" s="232"/>
      <c r="M179" s="232"/>
      <c r="N179" s="232"/>
      <c r="O179" s="232"/>
      <c r="P179" s="232"/>
      <c r="Q179" s="232"/>
      <c r="R179" s="232"/>
      <c r="S179" s="232"/>
      <c r="T179" s="232"/>
      <c r="U179" s="232"/>
      <c r="V179" s="232"/>
      <c r="W179" s="232"/>
      <c r="X179" s="232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126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48">
        <v>64</v>
      </c>
      <c r="B180" s="249" t="s">
        <v>356</v>
      </c>
      <c r="C180" s="265" t="s">
        <v>357</v>
      </c>
      <c r="D180" s="250" t="s">
        <v>229</v>
      </c>
      <c r="E180" s="251">
        <v>28</v>
      </c>
      <c r="F180" s="252"/>
      <c r="G180" s="253">
        <f>ROUND(E180*F180,2)</f>
        <v>0</v>
      </c>
      <c r="H180" s="233"/>
      <c r="I180" s="232">
        <f>ROUND(E180*H180,2)</f>
        <v>0</v>
      </c>
      <c r="J180" s="233"/>
      <c r="K180" s="232">
        <f>ROUND(E180*J180,2)</f>
        <v>0</v>
      </c>
      <c r="L180" s="232">
        <v>21</v>
      </c>
      <c r="M180" s="232">
        <f>G180*(1+L180/100)</f>
        <v>0</v>
      </c>
      <c r="N180" s="232">
        <v>8.1000000000000003E-2</v>
      </c>
      <c r="O180" s="232">
        <f>ROUND(E180*N180,2)</f>
        <v>2.27</v>
      </c>
      <c r="P180" s="232">
        <v>0</v>
      </c>
      <c r="Q180" s="232">
        <f>ROUND(E180*P180,2)</f>
        <v>0</v>
      </c>
      <c r="R180" s="232" t="s">
        <v>206</v>
      </c>
      <c r="S180" s="232" t="s">
        <v>121</v>
      </c>
      <c r="T180" s="232" t="s">
        <v>121</v>
      </c>
      <c r="U180" s="232">
        <v>0</v>
      </c>
      <c r="V180" s="232">
        <f>ROUND(E180*U180,2)</f>
        <v>0</v>
      </c>
      <c r="W180" s="232"/>
      <c r="X180" s="232" t="s">
        <v>207</v>
      </c>
      <c r="Y180" s="213"/>
      <c r="Z180" s="213"/>
      <c r="AA180" s="213"/>
      <c r="AB180" s="213"/>
      <c r="AC180" s="213"/>
      <c r="AD180" s="213"/>
      <c r="AE180" s="213"/>
      <c r="AF180" s="213"/>
      <c r="AG180" s="213" t="s">
        <v>208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30"/>
      <c r="B181" s="231"/>
      <c r="C181" s="268" t="s">
        <v>137</v>
      </c>
      <c r="D181" s="239"/>
      <c r="E181" s="240"/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  <c r="P181" s="232"/>
      <c r="Q181" s="232"/>
      <c r="R181" s="232"/>
      <c r="S181" s="232"/>
      <c r="T181" s="232"/>
      <c r="U181" s="232"/>
      <c r="V181" s="232"/>
      <c r="W181" s="232"/>
      <c r="X181" s="232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126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30"/>
      <c r="B182" s="231"/>
      <c r="C182" s="269" t="s">
        <v>358</v>
      </c>
      <c r="D182" s="239"/>
      <c r="E182" s="240">
        <v>27.27</v>
      </c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126</v>
      </c>
      <c r="AH182" s="213">
        <v>2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30"/>
      <c r="B183" s="231"/>
      <c r="C183" s="268" t="s">
        <v>139</v>
      </c>
      <c r="D183" s="239"/>
      <c r="E183" s="240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126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30"/>
      <c r="B184" s="231"/>
      <c r="C184" s="266" t="s">
        <v>359</v>
      </c>
      <c r="D184" s="234"/>
      <c r="E184" s="235">
        <v>28</v>
      </c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126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48">
        <v>65</v>
      </c>
      <c r="B185" s="249" t="s">
        <v>360</v>
      </c>
      <c r="C185" s="265" t="s">
        <v>361</v>
      </c>
      <c r="D185" s="250" t="s">
        <v>229</v>
      </c>
      <c r="E185" s="251">
        <v>35</v>
      </c>
      <c r="F185" s="252"/>
      <c r="G185" s="253">
        <f>ROUND(E185*F185,2)</f>
        <v>0</v>
      </c>
      <c r="H185" s="233"/>
      <c r="I185" s="232">
        <f>ROUND(E185*H185,2)</f>
        <v>0</v>
      </c>
      <c r="J185" s="233"/>
      <c r="K185" s="232">
        <f>ROUND(E185*J185,2)</f>
        <v>0</v>
      </c>
      <c r="L185" s="232">
        <v>21</v>
      </c>
      <c r="M185" s="232">
        <f>G185*(1+L185/100)</f>
        <v>0</v>
      </c>
      <c r="N185" s="232">
        <v>4.8300000000000003E-2</v>
      </c>
      <c r="O185" s="232">
        <f>ROUND(E185*N185,2)</f>
        <v>1.69</v>
      </c>
      <c r="P185" s="232">
        <v>0</v>
      </c>
      <c r="Q185" s="232">
        <f>ROUND(E185*P185,2)</f>
        <v>0</v>
      </c>
      <c r="R185" s="232" t="s">
        <v>206</v>
      </c>
      <c r="S185" s="232" t="s">
        <v>121</v>
      </c>
      <c r="T185" s="232" t="s">
        <v>121</v>
      </c>
      <c r="U185" s="232">
        <v>0</v>
      </c>
      <c r="V185" s="232">
        <f>ROUND(E185*U185,2)</f>
        <v>0</v>
      </c>
      <c r="W185" s="232"/>
      <c r="X185" s="232" t="s">
        <v>207</v>
      </c>
      <c r="Y185" s="213"/>
      <c r="Z185" s="213"/>
      <c r="AA185" s="213"/>
      <c r="AB185" s="213"/>
      <c r="AC185" s="213"/>
      <c r="AD185" s="213"/>
      <c r="AE185" s="213"/>
      <c r="AF185" s="213"/>
      <c r="AG185" s="213" t="s">
        <v>208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30"/>
      <c r="B186" s="231"/>
      <c r="C186" s="268" t="s">
        <v>137</v>
      </c>
      <c r="D186" s="239"/>
      <c r="E186" s="240"/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126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30"/>
      <c r="B187" s="231"/>
      <c r="C187" s="269" t="s">
        <v>362</v>
      </c>
      <c r="D187" s="239"/>
      <c r="E187" s="240">
        <v>34.340000000000003</v>
      </c>
      <c r="F187" s="232"/>
      <c r="G187" s="232"/>
      <c r="H187" s="232"/>
      <c r="I187" s="232"/>
      <c r="J187" s="232"/>
      <c r="K187" s="232"/>
      <c r="L187" s="232"/>
      <c r="M187" s="232"/>
      <c r="N187" s="232"/>
      <c r="O187" s="232"/>
      <c r="P187" s="232"/>
      <c r="Q187" s="232"/>
      <c r="R187" s="232"/>
      <c r="S187" s="232"/>
      <c r="T187" s="232"/>
      <c r="U187" s="232"/>
      <c r="V187" s="232"/>
      <c r="W187" s="232"/>
      <c r="X187" s="232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126</v>
      </c>
      <c r="AH187" s="213">
        <v>2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30"/>
      <c r="B188" s="231"/>
      <c r="C188" s="268" t="s">
        <v>139</v>
      </c>
      <c r="D188" s="239"/>
      <c r="E188" s="240"/>
      <c r="F188" s="232"/>
      <c r="G188" s="232"/>
      <c r="H188" s="232"/>
      <c r="I188" s="232"/>
      <c r="J188" s="232"/>
      <c r="K188" s="232"/>
      <c r="L188" s="232"/>
      <c r="M188" s="232"/>
      <c r="N188" s="232"/>
      <c r="O188" s="232"/>
      <c r="P188" s="232"/>
      <c r="Q188" s="232"/>
      <c r="R188" s="232"/>
      <c r="S188" s="232"/>
      <c r="T188" s="232"/>
      <c r="U188" s="232"/>
      <c r="V188" s="232"/>
      <c r="W188" s="232"/>
      <c r="X188" s="232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126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30"/>
      <c r="B189" s="231"/>
      <c r="C189" s="266" t="s">
        <v>363</v>
      </c>
      <c r="D189" s="234"/>
      <c r="E189" s="235">
        <v>35</v>
      </c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2"/>
      <c r="R189" s="232"/>
      <c r="S189" s="232"/>
      <c r="T189" s="232"/>
      <c r="U189" s="232"/>
      <c r="V189" s="232"/>
      <c r="W189" s="232"/>
      <c r="X189" s="232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126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56">
        <v>66</v>
      </c>
      <c r="B190" s="257" t="s">
        <v>364</v>
      </c>
      <c r="C190" s="270" t="s">
        <v>365</v>
      </c>
      <c r="D190" s="258" t="s">
        <v>229</v>
      </c>
      <c r="E190" s="259">
        <v>4</v>
      </c>
      <c r="F190" s="260"/>
      <c r="G190" s="261">
        <f>ROUND(E190*F190,2)</f>
        <v>0</v>
      </c>
      <c r="H190" s="233"/>
      <c r="I190" s="232">
        <f>ROUND(E190*H190,2)</f>
        <v>0</v>
      </c>
      <c r="J190" s="233"/>
      <c r="K190" s="232">
        <f>ROUND(E190*J190,2)</f>
        <v>0</v>
      </c>
      <c r="L190" s="232">
        <v>21</v>
      </c>
      <c r="M190" s="232">
        <f>G190*(1+L190/100)</f>
        <v>0</v>
      </c>
      <c r="N190" s="232">
        <v>6.7000000000000004E-2</v>
      </c>
      <c r="O190" s="232">
        <f>ROUND(E190*N190,2)</f>
        <v>0.27</v>
      </c>
      <c r="P190" s="232">
        <v>0</v>
      </c>
      <c r="Q190" s="232">
        <f>ROUND(E190*P190,2)</f>
        <v>0</v>
      </c>
      <c r="R190" s="232" t="s">
        <v>206</v>
      </c>
      <c r="S190" s="232" t="s">
        <v>121</v>
      </c>
      <c r="T190" s="232" t="s">
        <v>121</v>
      </c>
      <c r="U190" s="232">
        <v>0</v>
      </c>
      <c r="V190" s="232">
        <f>ROUND(E190*U190,2)</f>
        <v>0</v>
      </c>
      <c r="W190" s="232"/>
      <c r="X190" s="232" t="s">
        <v>207</v>
      </c>
      <c r="Y190" s="213"/>
      <c r="Z190" s="213"/>
      <c r="AA190" s="213"/>
      <c r="AB190" s="213"/>
      <c r="AC190" s="213"/>
      <c r="AD190" s="213"/>
      <c r="AE190" s="213"/>
      <c r="AF190" s="213"/>
      <c r="AG190" s="213" t="s">
        <v>208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56">
        <v>67</v>
      </c>
      <c r="B191" s="257" t="s">
        <v>366</v>
      </c>
      <c r="C191" s="270" t="s">
        <v>367</v>
      </c>
      <c r="D191" s="258" t="s">
        <v>229</v>
      </c>
      <c r="E191" s="259">
        <v>4</v>
      </c>
      <c r="F191" s="260"/>
      <c r="G191" s="261">
        <f>ROUND(E191*F191,2)</f>
        <v>0</v>
      </c>
      <c r="H191" s="233"/>
      <c r="I191" s="232">
        <f>ROUND(E191*H191,2)</f>
        <v>0</v>
      </c>
      <c r="J191" s="233"/>
      <c r="K191" s="232">
        <f>ROUND(E191*J191,2)</f>
        <v>0</v>
      </c>
      <c r="L191" s="232">
        <v>21</v>
      </c>
      <c r="M191" s="232">
        <f>G191*(1+L191/100)</f>
        <v>0</v>
      </c>
      <c r="N191" s="232">
        <v>6.7000000000000004E-2</v>
      </c>
      <c r="O191" s="232">
        <f>ROUND(E191*N191,2)</f>
        <v>0.27</v>
      </c>
      <c r="P191" s="232">
        <v>0</v>
      </c>
      <c r="Q191" s="232">
        <f>ROUND(E191*P191,2)</f>
        <v>0</v>
      </c>
      <c r="R191" s="232" t="s">
        <v>206</v>
      </c>
      <c r="S191" s="232" t="s">
        <v>121</v>
      </c>
      <c r="T191" s="232" t="s">
        <v>121</v>
      </c>
      <c r="U191" s="232">
        <v>0</v>
      </c>
      <c r="V191" s="232">
        <f>ROUND(E191*U191,2)</f>
        <v>0</v>
      </c>
      <c r="W191" s="232"/>
      <c r="X191" s="232" t="s">
        <v>207</v>
      </c>
      <c r="Y191" s="213"/>
      <c r="Z191" s="213"/>
      <c r="AA191" s="213"/>
      <c r="AB191" s="213"/>
      <c r="AC191" s="213"/>
      <c r="AD191" s="213"/>
      <c r="AE191" s="213"/>
      <c r="AF191" s="213"/>
      <c r="AG191" s="213" t="s">
        <v>208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x14ac:dyDescent="0.2">
      <c r="A192" s="242" t="s">
        <v>116</v>
      </c>
      <c r="B192" s="243" t="s">
        <v>78</v>
      </c>
      <c r="C192" s="264" t="s">
        <v>79</v>
      </c>
      <c r="D192" s="244"/>
      <c r="E192" s="245"/>
      <c r="F192" s="246"/>
      <c r="G192" s="247">
        <f>SUMIF(AG193:AG196,"&lt;&gt;NOR",G193:G196)</f>
        <v>0</v>
      </c>
      <c r="H192" s="241"/>
      <c r="I192" s="241">
        <f>SUM(I193:I196)</f>
        <v>0</v>
      </c>
      <c r="J192" s="241"/>
      <c r="K192" s="241">
        <f>SUM(K193:K196)</f>
        <v>0</v>
      </c>
      <c r="L192" s="241"/>
      <c r="M192" s="241">
        <f>SUM(M193:M196)</f>
        <v>0</v>
      </c>
      <c r="N192" s="241"/>
      <c r="O192" s="241">
        <f>SUM(O193:O196)</f>
        <v>0</v>
      </c>
      <c r="P192" s="241"/>
      <c r="Q192" s="241">
        <f>SUM(Q193:Q196)</f>
        <v>0</v>
      </c>
      <c r="R192" s="241"/>
      <c r="S192" s="241"/>
      <c r="T192" s="241"/>
      <c r="U192" s="241"/>
      <c r="V192" s="241">
        <f>SUM(V193:V196)</f>
        <v>6.91</v>
      </c>
      <c r="W192" s="241"/>
      <c r="X192" s="241"/>
      <c r="AG192" t="s">
        <v>117</v>
      </c>
    </row>
    <row r="193" spans="1:60" outlineLevel="1" x14ac:dyDescent="0.2">
      <c r="A193" s="248">
        <v>68</v>
      </c>
      <c r="B193" s="249" t="s">
        <v>368</v>
      </c>
      <c r="C193" s="265" t="s">
        <v>369</v>
      </c>
      <c r="D193" s="250" t="s">
        <v>129</v>
      </c>
      <c r="E193" s="251">
        <v>63</v>
      </c>
      <c r="F193" s="252"/>
      <c r="G193" s="253">
        <f>ROUND(E193*F193,2)</f>
        <v>0</v>
      </c>
      <c r="H193" s="233"/>
      <c r="I193" s="232">
        <f>ROUND(E193*H193,2)</f>
        <v>0</v>
      </c>
      <c r="J193" s="233"/>
      <c r="K193" s="232">
        <f>ROUND(E193*J193,2)</f>
        <v>0</v>
      </c>
      <c r="L193" s="232">
        <v>21</v>
      </c>
      <c r="M193" s="232">
        <f>G193*(1+L193/100)</f>
        <v>0</v>
      </c>
      <c r="N193" s="232">
        <v>0</v>
      </c>
      <c r="O193" s="232">
        <f>ROUND(E193*N193,2)</f>
        <v>0</v>
      </c>
      <c r="P193" s="232">
        <v>0</v>
      </c>
      <c r="Q193" s="232">
        <f>ROUND(E193*P193,2)</f>
        <v>0</v>
      </c>
      <c r="R193" s="232"/>
      <c r="S193" s="232" t="s">
        <v>121</v>
      </c>
      <c r="T193" s="232" t="s">
        <v>122</v>
      </c>
      <c r="U193" s="232">
        <v>0.09</v>
      </c>
      <c r="V193" s="232">
        <f>ROUND(E193*U193,2)</f>
        <v>5.67</v>
      </c>
      <c r="W193" s="232"/>
      <c r="X193" s="232" t="s">
        <v>123</v>
      </c>
      <c r="Y193" s="213"/>
      <c r="Z193" s="213"/>
      <c r="AA193" s="213"/>
      <c r="AB193" s="213"/>
      <c r="AC193" s="213"/>
      <c r="AD193" s="213"/>
      <c r="AE193" s="213"/>
      <c r="AF193" s="213"/>
      <c r="AG193" s="213" t="s">
        <v>124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30"/>
      <c r="B194" s="231"/>
      <c r="C194" s="266" t="s">
        <v>370</v>
      </c>
      <c r="D194" s="234"/>
      <c r="E194" s="235">
        <v>63</v>
      </c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232"/>
      <c r="V194" s="232"/>
      <c r="W194" s="232"/>
      <c r="X194" s="232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126</v>
      </c>
      <c r="AH194" s="213">
        <v>5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48">
        <v>69</v>
      </c>
      <c r="B195" s="249" t="s">
        <v>371</v>
      </c>
      <c r="C195" s="265" t="s">
        <v>372</v>
      </c>
      <c r="D195" s="250" t="s">
        <v>120</v>
      </c>
      <c r="E195" s="251">
        <v>10.8</v>
      </c>
      <c r="F195" s="252"/>
      <c r="G195" s="253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2"/>
      <c r="S195" s="232" t="s">
        <v>121</v>
      </c>
      <c r="T195" s="232" t="s">
        <v>122</v>
      </c>
      <c r="U195" s="232">
        <v>0.115</v>
      </c>
      <c r="V195" s="232">
        <f>ROUND(E195*U195,2)</f>
        <v>1.24</v>
      </c>
      <c r="W195" s="232"/>
      <c r="X195" s="232" t="s">
        <v>123</v>
      </c>
      <c r="Y195" s="213"/>
      <c r="Z195" s="213"/>
      <c r="AA195" s="213"/>
      <c r="AB195" s="213"/>
      <c r="AC195" s="213"/>
      <c r="AD195" s="213"/>
      <c r="AE195" s="213"/>
      <c r="AF195" s="213"/>
      <c r="AG195" s="213" t="s">
        <v>124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30"/>
      <c r="B196" s="231"/>
      <c r="C196" s="266" t="s">
        <v>373</v>
      </c>
      <c r="D196" s="234"/>
      <c r="E196" s="235">
        <v>10.8</v>
      </c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13"/>
      <c r="Z196" s="213"/>
      <c r="AA196" s="213"/>
      <c r="AB196" s="213"/>
      <c r="AC196" s="213"/>
      <c r="AD196" s="213"/>
      <c r="AE196" s="213"/>
      <c r="AF196" s="213"/>
      <c r="AG196" s="213" t="s">
        <v>126</v>
      </c>
      <c r="AH196" s="213">
        <v>5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x14ac:dyDescent="0.2">
      <c r="A197" s="242" t="s">
        <v>116</v>
      </c>
      <c r="B197" s="243" t="s">
        <v>80</v>
      </c>
      <c r="C197" s="264" t="s">
        <v>81</v>
      </c>
      <c r="D197" s="244"/>
      <c r="E197" s="245"/>
      <c r="F197" s="246"/>
      <c r="G197" s="247">
        <f>SUMIF(AG198:AG200,"&lt;&gt;NOR",G198:G200)</f>
        <v>0</v>
      </c>
      <c r="H197" s="241"/>
      <c r="I197" s="241">
        <f>SUM(I198:I200)</f>
        <v>0</v>
      </c>
      <c r="J197" s="241"/>
      <c r="K197" s="241">
        <f>SUM(K198:K200)</f>
        <v>0</v>
      </c>
      <c r="L197" s="241"/>
      <c r="M197" s="241">
        <f>SUM(M198:M200)</f>
        <v>0</v>
      </c>
      <c r="N197" s="241"/>
      <c r="O197" s="241">
        <f>SUM(O198:O200)</f>
        <v>0</v>
      </c>
      <c r="P197" s="241"/>
      <c r="Q197" s="241">
        <f>SUM(Q198:Q200)</f>
        <v>396</v>
      </c>
      <c r="R197" s="241"/>
      <c r="S197" s="241"/>
      <c r="T197" s="241"/>
      <c r="U197" s="241"/>
      <c r="V197" s="241">
        <f>SUM(V198:V200)</f>
        <v>126</v>
      </c>
      <c r="W197" s="241"/>
      <c r="X197" s="241"/>
      <c r="AG197" t="s">
        <v>117</v>
      </c>
    </row>
    <row r="198" spans="1:60" outlineLevel="1" x14ac:dyDescent="0.2">
      <c r="A198" s="248">
        <v>70</v>
      </c>
      <c r="B198" s="249" t="s">
        <v>374</v>
      </c>
      <c r="C198" s="265" t="s">
        <v>375</v>
      </c>
      <c r="D198" s="250" t="s">
        <v>120</v>
      </c>
      <c r="E198" s="251">
        <v>1800</v>
      </c>
      <c r="F198" s="252"/>
      <c r="G198" s="253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2">
        <v>0</v>
      </c>
      <c r="O198" s="232">
        <f>ROUND(E198*N198,2)</f>
        <v>0</v>
      </c>
      <c r="P198" s="232">
        <v>0.22</v>
      </c>
      <c r="Q198" s="232">
        <f>ROUND(E198*P198,2)</f>
        <v>396</v>
      </c>
      <c r="R198" s="232"/>
      <c r="S198" s="232" t="s">
        <v>121</v>
      </c>
      <c r="T198" s="232" t="s">
        <v>122</v>
      </c>
      <c r="U198" s="232">
        <v>7.0000000000000007E-2</v>
      </c>
      <c r="V198" s="232">
        <f>ROUND(E198*U198,2)</f>
        <v>126</v>
      </c>
      <c r="W198" s="232"/>
      <c r="X198" s="232" t="s">
        <v>123</v>
      </c>
      <c r="Y198" s="213"/>
      <c r="Z198" s="213"/>
      <c r="AA198" s="213"/>
      <c r="AB198" s="213"/>
      <c r="AC198" s="213"/>
      <c r="AD198" s="213"/>
      <c r="AE198" s="213"/>
      <c r="AF198" s="213"/>
      <c r="AG198" s="213" t="s">
        <v>124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30"/>
      <c r="B199" s="231"/>
      <c r="C199" s="266" t="s">
        <v>376</v>
      </c>
      <c r="D199" s="234"/>
      <c r="E199" s="235">
        <v>1800</v>
      </c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32"/>
      <c r="V199" s="232"/>
      <c r="W199" s="232"/>
      <c r="X199" s="232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126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ht="22.5" outlineLevel="1" x14ac:dyDescent="0.2">
      <c r="A200" s="256">
        <v>71</v>
      </c>
      <c r="B200" s="257" t="s">
        <v>377</v>
      </c>
      <c r="C200" s="270" t="s">
        <v>378</v>
      </c>
      <c r="D200" s="258" t="s">
        <v>183</v>
      </c>
      <c r="E200" s="259">
        <v>396</v>
      </c>
      <c r="F200" s="260"/>
      <c r="G200" s="261">
        <f>ROUND(E200*F200,2)</f>
        <v>0</v>
      </c>
      <c r="H200" s="233"/>
      <c r="I200" s="232">
        <f>ROUND(E200*H200,2)</f>
        <v>0</v>
      </c>
      <c r="J200" s="233"/>
      <c r="K200" s="232">
        <f>ROUND(E200*J200,2)</f>
        <v>0</v>
      </c>
      <c r="L200" s="232">
        <v>21</v>
      </c>
      <c r="M200" s="232">
        <f>G200*(1+L200/100)</f>
        <v>0</v>
      </c>
      <c r="N200" s="232">
        <v>0</v>
      </c>
      <c r="O200" s="232">
        <f>ROUND(E200*N200,2)</f>
        <v>0</v>
      </c>
      <c r="P200" s="232">
        <v>0</v>
      </c>
      <c r="Q200" s="232">
        <f>ROUND(E200*P200,2)</f>
        <v>0</v>
      </c>
      <c r="R200" s="232"/>
      <c r="S200" s="232" t="s">
        <v>121</v>
      </c>
      <c r="T200" s="232" t="s">
        <v>157</v>
      </c>
      <c r="U200" s="232">
        <v>0</v>
      </c>
      <c r="V200" s="232">
        <f>ROUND(E200*U200,2)</f>
        <v>0</v>
      </c>
      <c r="W200" s="232"/>
      <c r="X200" s="232" t="s">
        <v>123</v>
      </c>
      <c r="Y200" s="213"/>
      <c r="Z200" s="213"/>
      <c r="AA200" s="213"/>
      <c r="AB200" s="213"/>
      <c r="AC200" s="213"/>
      <c r="AD200" s="213"/>
      <c r="AE200" s="213"/>
      <c r="AF200" s="213"/>
      <c r="AG200" s="213" t="s">
        <v>124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x14ac:dyDescent="0.2">
      <c r="A201" s="242" t="s">
        <v>116</v>
      </c>
      <c r="B201" s="243" t="s">
        <v>82</v>
      </c>
      <c r="C201" s="264" t="s">
        <v>83</v>
      </c>
      <c r="D201" s="244"/>
      <c r="E201" s="245"/>
      <c r="F201" s="246"/>
      <c r="G201" s="247">
        <f>SUMIF(AG202:AG202,"&lt;&gt;NOR",G202:G202)</f>
        <v>0</v>
      </c>
      <c r="H201" s="241"/>
      <c r="I201" s="241">
        <f>SUM(I202:I202)</f>
        <v>0</v>
      </c>
      <c r="J201" s="241"/>
      <c r="K201" s="241">
        <f>SUM(K202:K202)</f>
        <v>0</v>
      </c>
      <c r="L201" s="241"/>
      <c r="M201" s="241">
        <f>SUM(M202:M202)</f>
        <v>0</v>
      </c>
      <c r="N201" s="241"/>
      <c r="O201" s="241">
        <f>SUM(O202:O202)</f>
        <v>0</v>
      </c>
      <c r="P201" s="241"/>
      <c r="Q201" s="241">
        <f>SUM(Q202:Q202)</f>
        <v>0</v>
      </c>
      <c r="R201" s="241"/>
      <c r="S201" s="241"/>
      <c r="T201" s="241"/>
      <c r="U201" s="241"/>
      <c r="V201" s="241">
        <f>SUM(V202:V202)</f>
        <v>11.17</v>
      </c>
      <c r="W201" s="241"/>
      <c r="X201" s="241"/>
      <c r="AG201" t="s">
        <v>117</v>
      </c>
    </row>
    <row r="202" spans="1:60" outlineLevel="1" x14ac:dyDescent="0.2">
      <c r="A202" s="256">
        <v>72</v>
      </c>
      <c r="B202" s="257" t="s">
        <v>379</v>
      </c>
      <c r="C202" s="270" t="s">
        <v>380</v>
      </c>
      <c r="D202" s="258" t="s">
        <v>183</v>
      </c>
      <c r="E202" s="259">
        <v>698.22900000000004</v>
      </c>
      <c r="F202" s="260"/>
      <c r="G202" s="261">
        <f>ROUND(E202*F202,2)</f>
        <v>0</v>
      </c>
      <c r="H202" s="233"/>
      <c r="I202" s="232">
        <f>ROUND(E202*H202,2)</f>
        <v>0</v>
      </c>
      <c r="J202" s="233"/>
      <c r="K202" s="232">
        <f>ROUND(E202*J202,2)</f>
        <v>0</v>
      </c>
      <c r="L202" s="232">
        <v>21</v>
      </c>
      <c r="M202" s="232">
        <f>G202*(1+L202/100)</f>
        <v>0</v>
      </c>
      <c r="N202" s="232">
        <v>0</v>
      </c>
      <c r="O202" s="232">
        <f>ROUND(E202*N202,2)</f>
        <v>0</v>
      </c>
      <c r="P202" s="232">
        <v>0</v>
      </c>
      <c r="Q202" s="232">
        <f>ROUND(E202*P202,2)</f>
        <v>0</v>
      </c>
      <c r="R202" s="232"/>
      <c r="S202" s="232" t="s">
        <v>121</v>
      </c>
      <c r="T202" s="232" t="s">
        <v>122</v>
      </c>
      <c r="U202" s="232">
        <v>1.6E-2</v>
      </c>
      <c r="V202" s="232">
        <f>ROUND(E202*U202,2)</f>
        <v>11.17</v>
      </c>
      <c r="W202" s="232"/>
      <c r="X202" s="232" t="s">
        <v>381</v>
      </c>
      <c r="Y202" s="213"/>
      <c r="Z202" s="213"/>
      <c r="AA202" s="213"/>
      <c r="AB202" s="213"/>
      <c r="AC202" s="213"/>
      <c r="AD202" s="213"/>
      <c r="AE202" s="213"/>
      <c r="AF202" s="213"/>
      <c r="AG202" s="213" t="s">
        <v>382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">
      <c r="A203" s="242" t="s">
        <v>116</v>
      </c>
      <c r="B203" s="243" t="s">
        <v>84</v>
      </c>
      <c r="C203" s="264" t="s">
        <v>85</v>
      </c>
      <c r="D203" s="244"/>
      <c r="E203" s="245"/>
      <c r="F203" s="246"/>
      <c r="G203" s="247">
        <f>SUMIF(AG204:AG205,"&lt;&gt;NOR",G204:G205)</f>
        <v>0</v>
      </c>
      <c r="H203" s="241"/>
      <c r="I203" s="241">
        <f>SUM(I204:I205)</f>
        <v>0</v>
      </c>
      <c r="J203" s="241"/>
      <c r="K203" s="241">
        <f>SUM(K204:K205)</f>
        <v>0</v>
      </c>
      <c r="L203" s="241"/>
      <c r="M203" s="241">
        <f>SUM(M204:M205)</f>
        <v>0</v>
      </c>
      <c r="N203" s="241"/>
      <c r="O203" s="241">
        <f>SUM(O204:O205)</f>
        <v>0</v>
      </c>
      <c r="P203" s="241"/>
      <c r="Q203" s="241">
        <f>SUM(Q204:Q205)</f>
        <v>0</v>
      </c>
      <c r="R203" s="241"/>
      <c r="S203" s="241"/>
      <c r="T203" s="241"/>
      <c r="U203" s="241"/>
      <c r="V203" s="241">
        <f>SUM(V204:V205)</f>
        <v>0.96</v>
      </c>
      <c r="W203" s="241"/>
      <c r="X203" s="241"/>
      <c r="AG203" t="s">
        <v>117</v>
      </c>
    </row>
    <row r="204" spans="1:60" outlineLevel="1" x14ac:dyDescent="0.2">
      <c r="A204" s="248">
        <v>73</v>
      </c>
      <c r="B204" s="249" t="s">
        <v>383</v>
      </c>
      <c r="C204" s="265" t="s">
        <v>384</v>
      </c>
      <c r="D204" s="250" t="s">
        <v>129</v>
      </c>
      <c r="E204" s="251">
        <v>12</v>
      </c>
      <c r="F204" s="252"/>
      <c r="G204" s="253">
        <f>ROUND(E204*F204,2)</f>
        <v>0</v>
      </c>
      <c r="H204" s="233"/>
      <c r="I204" s="232">
        <f>ROUND(E204*H204,2)</f>
        <v>0</v>
      </c>
      <c r="J204" s="233"/>
      <c r="K204" s="232">
        <f>ROUND(E204*J204,2)</f>
        <v>0</v>
      </c>
      <c r="L204" s="232">
        <v>21</v>
      </c>
      <c r="M204" s="232">
        <f>G204*(1+L204/100)</f>
        <v>0</v>
      </c>
      <c r="N204" s="232">
        <v>0</v>
      </c>
      <c r="O204" s="232">
        <f>ROUND(E204*N204,2)</f>
        <v>0</v>
      </c>
      <c r="P204" s="232">
        <v>0</v>
      </c>
      <c r="Q204" s="232">
        <f>ROUND(E204*P204,2)</f>
        <v>0</v>
      </c>
      <c r="R204" s="232"/>
      <c r="S204" s="232" t="s">
        <v>212</v>
      </c>
      <c r="T204" s="232" t="s">
        <v>122</v>
      </c>
      <c r="U204" s="232">
        <v>0.08</v>
      </c>
      <c r="V204" s="232">
        <f>ROUND(E204*U204,2)</f>
        <v>0.96</v>
      </c>
      <c r="W204" s="232"/>
      <c r="X204" s="232" t="s">
        <v>123</v>
      </c>
      <c r="Y204" s="213"/>
      <c r="Z204" s="213"/>
      <c r="AA204" s="213"/>
      <c r="AB204" s="213"/>
      <c r="AC204" s="213"/>
      <c r="AD204" s="213"/>
      <c r="AE204" s="213"/>
      <c r="AF204" s="213"/>
      <c r="AG204" s="213" t="s">
        <v>124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30"/>
      <c r="B205" s="231"/>
      <c r="C205" s="267" t="s">
        <v>385</v>
      </c>
      <c r="D205" s="255"/>
      <c r="E205" s="255"/>
      <c r="F205" s="255"/>
      <c r="G205" s="255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13"/>
      <c r="Z205" s="213"/>
      <c r="AA205" s="213"/>
      <c r="AB205" s="213"/>
      <c r="AC205" s="213"/>
      <c r="AD205" s="213"/>
      <c r="AE205" s="213"/>
      <c r="AF205" s="213"/>
      <c r="AG205" s="213" t="s">
        <v>136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x14ac:dyDescent="0.2">
      <c r="A206" s="242" t="s">
        <v>116</v>
      </c>
      <c r="B206" s="243" t="s">
        <v>86</v>
      </c>
      <c r="C206" s="264" t="s">
        <v>87</v>
      </c>
      <c r="D206" s="244"/>
      <c r="E206" s="245"/>
      <c r="F206" s="246"/>
      <c r="G206" s="247">
        <f>SUMIF(AG207:AG212,"&lt;&gt;NOR",G207:G212)</f>
        <v>0</v>
      </c>
      <c r="H206" s="241"/>
      <c r="I206" s="241">
        <f>SUM(I207:I212)</f>
        <v>0</v>
      </c>
      <c r="J206" s="241"/>
      <c r="K206" s="241">
        <f>SUM(K207:K212)</f>
        <v>0</v>
      </c>
      <c r="L206" s="241"/>
      <c r="M206" s="241">
        <f>SUM(M207:M212)</f>
        <v>0</v>
      </c>
      <c r="N206" s="241"/>
      <c r="O206" s="241">
        <f>SUM(O207:O212)</f>
        <v>0</v>
      </c>
      <c r="P206" s="241"/>
      <c r="Q206" s="241">
        <f>SUM(Q207:Q212)</f>
        <v>0</v>
      </c>
      <c r="R206" s="241"/>
      <c r="S206" s="241"/>
      <c r="T206" s="241"/>
      <c r="U206" s="241"/>
      <c r="V206" s="241">
        <f>SUM(V207:V212)</f>
        <v>0.11</v>
      </c>
      <c r="W206" s="241"/>
      <c r="X206" s="241"/>
      <c r="AG206" t="s">
        <v>117</v>
      </c>
    </row>
    <row r="207" spans="1:60" outlineLevel="1" x14ac:dyDescent="0.2">
      <c r="A207" s="256">
        <v>74</v>
      </c>
      <c r="B207" s="257" t="s">
        <v>386</v>
      </c>
      <c r="C207" s="270" t="s">
        <v>387</v>
      </c>
      <c r="D207" s="258" t="s">
        <v>183</v>
      </c>
      <c r="E207" s="259">
        <v>10.625</v>
      </c>
      <c r="F207" s="260"/>
      <c r="G207" s="261">
        <f>ROUND(E207*F207,2)</f>
        <v>0</v>
      </c>
      <c r="H207" s="233"/>
      <c r="I207" s="232">
        <f>ROUND(E207*H207,2)</f>
        <v>0</v>
      </c>
      <c r="J207" s="233"/>
      <c r="K207" s="232">
        <f>ROUND(E207*J207,2)</f>
        <v>0</v>
      </c>
      <c r="L207" s="232">
        <v>21</v>
      </c>
      <c r="M207" s="232">
        <f>G207*(1+L207/100)</f>
        <v>0</v>
      </c>
      <c r="N207" s="232">
        <v>0</v>
      </c>
      <c r="O207" s="232">
        <f>ROUND(E207*N207,2)</f>
        <v>0</v>
      </c>
      <c r="P207" s="232">
        <v>0</v>
      </c>
      <c r="Q207" s="232">
        <f>ROUND(E207*P207,2)</f>
        <v>0</v>
      </c>
      <c r="R207" s="232"/>
      <c r="S207" s="232" t="s">
        <v>121</v>
      </c>
      <c r="T207" s="232" t="s">
        <v>122</v>
      </c>
      <c r="U207" s="232">
        <v>0.01</v>
      </c>
      <c r="V207" s="232">
        <f>ROUND(E207*U207,2)</f>
        <v>0.11</v>
      </c>
      <c r="W207" s="232"/>
      <c r="X207" s="232" t="s">
        <v>123</v>
      </c>
      <c r="Y207" s="213"/>
      <c r="Z207" s="213"/>
      <c r="AA207" s="213"/>
      <c r="AB207" s="213"/>
      <c r="AC207" s="213"/>
      <c r="AD207" s="213"/>
      <c r="AE207" s="213"/>
      <c r="AF207" s="213"/>
      <c r="AG207" s="213" t="s">
        <v>124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48">
        <v>75</v>
      </c>
      <c r="B208" s="249" t="s">
        <v>388</v>
      </c>
      <c r="C208" s="265" t="s">
        <v>389</v>
      </c>
      <c r="D208" s="250" t="s">
        <v>183</v>
      </c>
      <c r="E208" s="251">
        <v>95.625</v>
      </c>
      <c r="F208" s="252"/>
      <c r="G208" s="253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2">
        <v>0</v>
      </c>
      <c r="O208" s="232">
        <f>ROUND(E208*N208,2)</f>
        <v>0</v>
      </c>
      <c r="P208" s="232">
        <v>0</v>
      </c>
      <c r="Q208" s="232">
        <f>ROUND(E208*P208,2)</f>
        <v>0</v>
      </c>
      <c r="R208" s="232"/>
      <c r="S208" s="232" t="s">
        <v>121</v>
      </c>
      <c r="T208" s="232" t="s">
        <v>122</v>
      </c>
      <c r="U208" s="232">
        <v>0</v>
      </c>
      <c r="V208" s="232">
        <f>ROUND(E208*U208,2)</f>
        <v>0</v>
      </c>
      <c r="W208" s="232"/>
      <c r="X208" s="232" t="s">
        <v>123</v>
      </c>
      <c r="Y208" s="213"/>
      <c r="Z208" s="213"/>
      <c r="AA208" s="213"/>
      <c r="AB208" s="213"/>
      <c r="AC208" s="213"/>
      <c r="AD208" s="213"/>
      <c r="AE208" s="213"/>
      <c r="AF208" s="213"/>
      <c r="AG208" s="213" t="s">
        <v>124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30"/>
      <c r="B209" s="231"/>
      <c r="C209" s="266" t="s">
        <v>390</v>
      </c>
      <c r="D209" s="234"/>
      <c r="E209" s="235">
        <v>95.625</v>
      </c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13"/>
      <c r="Z209" s="213"/>
      <c r="AA209" s="213"/>
      <c r="AB209" s="213"/>
      <c r="AC209" s="213"/>
      <c r="AD209" s="213"/>
      <c r="AE209" s="213"/>
      <c r="AF209" s="213"/>
      <c r="AG209" s="213" t="s">
        <v>126</v>
      </c>
      <c r="AH209" s="213">
        <v>5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48">
        <v>76</v>
      </c>
      <c r="B210" s="249" t="s">
        <v>391</v>
      </c>
      <c r="C210" s="265" t="s">
        <v>392</v>
      </c>
      <c r="D210" s="250" t="s">
        <v>183</v>
      </c>
      <c r="E210" s="251">
        <v>10.625</v>
      </c>
      <c r="F210" s="252"/>
      <c r="G210" s="253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2">
        <v>0</v>
      </c>
      <c r="O210" s="232">
        <f>ROUND(E210*N210,2)</f>
        <v>0</v>
      </c>
      <c r="P210" s="232">
        <v>0</v>
      </c>
      <c r="Q210" s="232">
        <f>ROUND(E210*P210,2)</f>
        <v>0</v>
      </c>
      <c r="R210" s="232"/>
      <c r="S210" s="232" t="s">
        <v>121</v>
      </c>
      <c r="T210" s="232" t="s">
        <v>122</v>
      </c>
      <c r="U210" s="232">
        <v>0</v>
      </c>
      <c r="V210" s="232">
        <f>ROUND(E210*U210,2)</f>
        <v>0</v>
      </c>
      <c r="W210" s="232"/>
      <c r="X210" s="232" t="s">
        <v>123</v>
      </c>
      <c r="Y210" s="213"/>
      <c r="Z210" s="213"/>
      <c r="AA210" s="213"/>
      <c r="AB210" s="213"/>
      <c r="AC210" s="213"/>
      <c r="AD210" s="213"/>
      <c r="AE210" s="213"/>
      <c r="AF210" s="213"/>
      <c r="AG210" s="213" t="s">
        <v>124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ht="22.5" outlineLevel="1" x14ac:dyDescent="0.2">
      <c r="A211" s="230"/>
      <c r="B211" s="231"/>
      <c r="C211" s="267" t="s">
        <v>393</v>
      </c>
      <c r="D211" s="255"/>
      <c r="E211" s="255"/>
      <c r="F211" s="255"/>
      <c r="G211" s="255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13"/>
      <c r="Z211" s="213"/>
      <c r="AA211" s="213"/>
      <c r="AB211" s="213"/>
      <c r="AC211" s="213"/>
      <c r="AD211" s="213"/>
      <c r="AE211" s="213"/>
      <c r="AF211" s="213"/>
      <c r="AG211" s="213" t="s">
        <v>136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54" t="str">
        <f>C211</f>
        <v>Uložení na skládce vytěženého materiálu BKOM a.s. předepsaným způsobem nebo uložení a poplatek na nejbližší řízené skládce.</v>
      </c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30"/>
      <c r="B212" s="231"/>
      <c r="C212" s="266" t="s">
        <v>394</v>
      </c>
      <c r="D212" s="234"/>
      <c r="E212" s="235">
        <v>10.625</v>
      </c>
      <c r="F212" s="232"/>
      <c r="G212" s="232"/>
      <c r="H212" s="232"/>
      <c r="I212" s="232"/>
      <c r="J212" s="232"/>
      <c r="K212" s="232"/>
      <c r="L212" s="232"/>
      <c r="M212" s="232"/>
      <c r="N212" s="232"/>
      <c r="O212" s="232"/>
      <c r="P212" s="232"/>
      <c r="Q212" s="232"/>
      <c r="R212" s="232"/>
      <c r="S212" s="232"/>
      <c r="T212" s="232"/>
      <c r="U212" s="232"/>
      <c r="V212" s="232"/>
      <c r="W212" s="232"/>
      <c r="X212" s="232"/>
      <c r="Y212" s="213"/>
      <c r="Z212" s="213"/>
      <c r="AA212" s="213"/>
      <c r="AB212" s="213"/>
      <c r="AC212" s="213"/>
      <c r="AD212" s="213"/>
      <c r="AE212" s="213"/>
      <c r="AF212" s="213"/>
      <c r="AG212" s="213" t="s">
        <v>126</v>
      </c>
      <c r="AH212" s="213">
        <v>5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x14ac:dyDescent="0.2">
      <c r="A213" s="242" t="s">
        <v>116</v>
      </c>
      <c r="B213" s="243" t="s">
        <v>89</v>
      </c>
      <c r="C213" s="264" t="s">
        <v>29</v>
      </c>
      <c r="D213" s="244"/>
      <c r="E213" s="245"/>
      <c r="F213" s="246"/>
      <c r="G213" s="247">
        <f>SUMIF(AG214:AG217,"&lt;&gt;NOR",G214:G217)</f>
        <v>0</v>
      </c>
      <c r="H213" s="241"/>
      <c r="I213" s="241">
        <f>SUM(I214:I217)</f>
        <v>0</v>
      </c>
      <c r="J213" s="241"/>
      <c r="K213" s="241">
        <f>SUM(K214:K217)</f>
        <v>0</v>
      </c>
      <c r="L213" s="241"/>
      <c r="M213" s="241">
        <f>SUM(M214:M217)</f>
        <v>0</v>
      </c>
      <c r="N213" s="241"/>
      <c r="O213" s="241">
        <f>SUM(O214:O217)</f>
        <v>0</v>
      </c>
      <c r="P213" s="241"/>
      <c r="Q213" s="241">
        <f>SUM(Q214:Q217)</f>
        <v>0</v>
      </c>
      <c r="R213" s="241"/>
      <c r="S213" s="241"/>
      <c r="T213" s="241"/>
      <c r="U213" s="241"/>
      <c r="V213" s="241">
        <f>SUM(V214:V217)</f>
        <v>0</v>
      </c>
      <c r="W213" s="241"/>
      <c r="X213" s="241"/>
      <c r="AG213" t="s">
        <v>117</v>
      </c>
    </row>
    <row r="214" spans="1:60" outlineLevel="1" x14ac:dyDescent="0.2">
      <c r="A214" s="248">
        <v>77</v>
      </c>
      <c r="B214" s="249" t="s">
        <v>395</v>
      </c>
      <c r="C214" s="265" t="s">
        <v>396</v>
      </c>
      <c r="D214" s="250" t="s">
        <v>397</v>
      </c>
      <c r="E214" s="251">
        <v>1</v>
      </c>
      <c r="F214" s="252"/>
      <c r="G214" s="253">
        <f>ROUND(E214*F214,2)</f>
        <v>0</v>
      </c>
      <c r="H214" s="233"/>
      <c r="I214" s="232">
        <f>ROUND(E214*H214,2)</f>
        <v>0</v>
      </c>
      <c r="J214" s="233"/>
      <c r="K214" s="232">
        <f>ROUND(E214*J214,2)</f>
        <v>0</v>
      </c>
      <c r="L214" s="232">
        <v>21</v>
      </c>
      <c r="M214" s="232">
        <f>G214*(1+L214/100)</f>
        <v>0</v>
      </c>
      <c r="N214" s="232">
        <v>0</v>
      </c>
      <c r="O214" s="232">
        <f>ROUND(E214*N214,2)</f>
        <v>0</v>
      </c>
      <c r="P214" s="232">
        <v>0</v>
      </c>
      <c r="Q214" s="232">
        <f>ROUND(E214*P214,2)</f>
        <v>0</v>
      </c>
      <c r="R214" s="232"/>
      <c r="S214" s="232" t="s">
        <v>121</v>
      </c>
      <c r="T214" s="232" t="s">
        <v>157</v>
      </c>
      <c r="U214" s="232">
        <v>0</v>
      </c>
      <c r="V214" s="232">
        <f>ROUND(E214*U214,2)</f>
        <v>0</v>
      </c>
      <c r="W214" s="232"/>
      <c r="X214" s="232" t="s">
        <v>398</v>
      </c>
      <c r="Y214" s="213"/>
      <c r="Z214" s="213"/>
      <c r="AA214" s="213"/>
      <c r="AB214" s="213"/>
      <c r="AC214" s="213"/>
      <c r="AD214" s="213"/>
      <c r="AE214" s="213"/>
      <c r="AF214" s="213"/>
      <c r="AG214" s="213" t="s">
        <v>399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30"/>
      <c r="B215" s="231"/>
      <c r="C215" s="267" t="s">
        <v>400</v>
      </c>
      <c r="D215" s="255"/>
      <c r="E215" s="255"/>
      <c r="F215" s="255"/>
      <c r="G215" s="255"/>
      <c r="H215" s="232"/>
      <c r="I215" s="232"/>
      <c r="J215" s="232"/>
      <c r="K215" s="232"/>
      <c r="L215" s="232"/>
      <c r="M215" s="232"/>
      <c r="N215" s="232"/>
      <c r="O215" s="232"/>
      <c r="P215" s="232"/>
      <c r="Q215" s="232"/>
      <c r="R215" s="232"/>
      <c r="S215" s="232"/>
      <c r="T215" s="232"/>
      <c r="U215" s="232"/>
      <c r="V215" s="232"/>
      <c r="W215" s="232"/>
      <c r="X215" s="232"/>
      <c r="Y215" s="213"/>
      <c r="Z215" s="213"/>
      <c r="AA215" s="213"/>
      <c r="AB215" s="213"/>
      <c r="AC215" s="213"/>
      <c r="AD215" s="213"/>
      <c r="AE215" s="213"/>
      <c r="AF215" s="213"/>
      <c r="AG215" s="213" t="s">
        <v>136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48">
        <v>78</v>
      </c>
      <c r="B216" s="249" t="s">
        <v>401</v>
      </c>
      <c r="C216" s="265" t="s">
        <v>402</v>
      </c>
      <c r="D216" s="250" t="s">
        <v>397</v>
      </c>
      <c r="E216" s="251">
        <v>1</v>
      </c>
      <c r="F216" s="252"/>
      <c r="G216" s="253">
        <f>ROUND(E216*F216,2)</f>
        <v>0</v>
      </c>
      <c r="H216" s="233"/>
      <c r="I216" s="232">
        <f>ROUND(E216*H216,2)</f>
        <v>0</v>
      </c>
      <c r="J216" s="233"/>
      <c r="K216" s="232">
        <f>ROUND(E216*J216,2)</f>
        <v>0</v>
      </c>
      <c r="L216" s="232">
        <v>21</v>
      </c>
      <c r="M216" s="232">
        <f>G216*(1+L216/100)</f>
        <v>0</v>
      </c>
      <c r="N216" s="232">
        <v>0</v>
      </c>
      <c r="O216" s="232">
        <f>ROUND(E216*N216,2)</f>
        <v>0</v>
      </c>
      <c r="P216" s="232">
        <v>0</v>
      </c>
      <c r="Q216" s="232">
        <f>ROUND(E216*P216,2)</f>
        <v>0</v>
      </c>
      <c r="R216" s="232"/>
      <c r="S216" s="232" t="s">
        <v>121</v>
      </c>
      <c r="T216" s="232" t="s">
        <v>157</v>
      </c>
      <c r="U216" s="232">
        <v>0</v>
      </c>
      <c r="V216" s="232">
        <f>ROUND(E216*U216,2)</f>
        <v>0</v>
      </c>
      <c r="W216" s="232"/>
      <c r="X216" s="232" t="s">
        <v>398</v>
      </c>
      <c r="Y216" s="213"/>
      <c r="Z216" s="213"/>
      <c r="AA216" s="213"/>
      <c r="AB216" s="213"/>
      <c r="AC216" s="213"/>
      <c r="AD216" s="213"/>
      <c r="AE216" s="213"/>
      <c r="AF216" s="213"/>
      <c r="AG216" s="213" t="s">
        <v>403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30"/>
      <c r="B217" s="231"/>
      <c r="C217" s="267" t="s">
        <v>404</v>
      </c>
      <c r="D217" s="255"/>
      <c r="E217" s="255"/>
      <c r="F217" s="255"/>
      <c r="G217" s="255"/>
      <c r="H217" s="232"/>
      <c r="I217" s="232"/>
      <c r="J217" s="232"/>
      <c r="K217" s="232"/>
      <c r="L217" s="232"/>
      <c r="M217" s="232"/>
      <c r="N217" s="232"/>
      <c r="O217" s="232"/>
      <c r="P217" s="232"/>
      <c r="Q217" s="232"/>
      <c r="R217" s="232"/>
      <c r="S217" s="232"/>
      <c r="T217" s="232"/>
      <c r="U217" s="232"/>
      <c r="V217" s="232"/>
      <c r="W217" s="232"/>
      <c r="X217" s="232"/>
      <c r="Y217" s="213"/>
      <c r="Z217" s="213"/>
      <c r="AA217" s="213"/>
      <c r="AB217" s="213"/>
      <c r="AC217" s="213"/>
      <c r="AD217" s="213"/>
      <c r="AE217" s="213"/>
      <c r="AF217" s="213"/>
      <c r="AG217" s="213" t="s">
        <v>136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x14ac:dyDescent="0.2">
      <c r="A218" s="242" t="s">
        <v>116</v>
      </c>
      <c r="B218" s="243" t="s">
        <v>90</v>
      </c>
      <c r="C218" s="264" t="s">
        <v>30</v>
      </c>
      <c r="D218" s="244"/>
      <c r="E218" s="245"/>
      <c r="F218" s="246"/>
      <c r="G218" s="247">
        <f>SUMIF(AG219:AG233,"&lt;&gt;NOR",G219:G233)</f>
        <v>0</v>
      </c>
      <c r="H218" s="241"/>
      <c r="I218" s="241">
        <f>SUM(I219:I233)</f>
        <v>0</v>
      </c>
      <c r="J218" s="241"/>
      <c r="K218" s="241">
        <f>SUM(K219:K233)</f>
        <v>0</v>
      </c>
      <c r="L218" s="241"/>
      <c r="M218" s="241">
        <f>SUM(M219:M233)</f>
        <v>0</v>
      </c>
      <c r="N218" s="241"/>
      <c r="O218" s="241">
        <f>SUM(O219:O233)</f>
        <v>0</v>
      </c>
      <c r="P218" s="241"/>
      <c r="Q218" s="241">
        <f>SUM(Q219:Q233)</f>
        <v>0</v>
      </c>
      <c r="R218" s="241"/>
      <c r="S218" s="241"/>
      <c r="T218" s="241"/>
      <c r="U218" s="241"/>
      <c r="V218" s="241">
        <f>SUM(V219:V233)</f>
        <v>0</v>
      </c>
      <c r="W218" s="241"/>
      <c r="X218" s="241"/>
      <c r="AG218" t="s">
        <v>117</v>
      </c>
    </row>
    <row r="219" spans="1:60" outlineLevel="1" x14ac:dyDescent="0.2">
      <c r="A219" s="248">
        <v>79</v>
      </c>
      <c r="B219" s="249" t="s">
        <v>405</v>
      </c>
      <c r="C219" s="265" t="s">
        <v>406</v>
      </c>
      <c r="D219" s="250" t="s">
        <v>397</v>
      </c>
      <c r="E219" s="251">
        <v>1</v>
      </c>
      <c r="F219" s="252"/>
      <c r="G219" s="253">
        <f>ROUND(E219*F219,2)</f>
        <v>0</v>
      </c>
      <c r="H219" s="233"/>
      <c r="I219" s="232">
        <f>ROUND(E219*H219,2)</f>
        <v>0</v>
      </c>
      <c r="J219" s="233"/>
      <c r="K219" s="232">
        <f>ROUND(E219*J219,2)</f>
        <v>0</v>
      </c>
      <c r="L219" s="232">
        <v>21</v>
      </c>
      <c r="M219" s="232">
        <f>G219*(1+L219/100)</f>
        <v>0</v>
      </c>
      <c r="N219" s="232">
        <v>0</v>
      </c>
      <c r="O219" s="232">
        <f>ROUND(E219*N219,2)</f>
        <v>0</v>
      </c>
      <c r="P219" s="232">
        <v>0</v>
      </c>
      <c r="Q219" s="232">
        <f>ROUND(E219*P219,2)</f>
        <v>0</v>
      </c>
      <c r="R219" s="232"/>
      <c r="S219" s="232" t="s">
        <v>121</v>
      </c>
      <c r="T219" s="232" t="s">
        <v>157</v>
      </c>
      <c r="U219" s="232">
        <v>0</v>
      </c>
      <c r="V219" s="232">
        <f>ROUND(E219*U219,2)</f>
        <v>0</v>
      </c>
      <c r="W219" s="232"/>
      <c r="X219" s="232" t="s">
        <v>398</v>
      </c>
      <c r="Y219" s="213"/>
      <c r="Z219" s="213"/>
      <c r="AA219" s="213"/>
      <c r="AB219" s="213"/>
      <c r="AC219" s="213"/>
      <c r="AD219" s="213"/>
      <c r="AE219" s="213"/>
      <c r="AF219" s="213"/>
      <c r="AG219" s="213" t="s">
        <v>399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ht="45" outlineLevel="1" x14ac:dyDescent="0.2">
      <c r="A220" s="230"/>
      <c r="B220" s="231"/>
      <c r="C220" s="267" t="s">
        <v>407</v>
      </c>
      <c r="D220" s="255"/>
      <c r="E220" s="255"/>
      <c r="F220" s="255"/>
      <c r="G220" s="255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136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54" t="str">
        <f>C220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48">
        <v>80</v>
      </c>
      <c r="B221" s="249" t="s">
        <v>408</v>
      </c>
      <c r="C221" s="265" t="s">
        <v>409</v>
      </c>
      <c r="D221" s="250" t="s">
        <v>397</v>
      </c>
      <c r="E221" s="251">
        <v>1</v>
      </c>
      <c r="F221" s="252"/>
      <c r="G221" s="253">
        <f>ROUND(E221*F221,2)</f>
        <v>0</v>
      </c>
      <c r="H221" s="233"/>
      <c r="I221" s="232">
        <f>ROUND(E221*H221,2)</f>
        <v>0</v>
      </c>
      <c r="J221" s="233"/>
      <c r="K221" s="232">
        <f>ROUND(E221*J221,2)</f>
        <v>0</v>
      </c>
      <c r="L221" s="232">
        <v>21</v>
      </c>
      <c r="M221" s="232">
        <f>G221*(1+L221/100)</f>
        <v>0</v>
      </c>
      <c r="N221" s="232">
        <v>0</v>
      </c>
      <c r="O221" s="232">
        <f>ROUND(E221*N221,2)</f>
        <v>0</v>
      </c>
      <c r="P221" s="232">
        <v>0</v>
      </c>
      <c r="Q221" s="232">
        <f>ROUND(E221*P221,2)</f>
        <v>0</v>
      </c>
      <c r="R221" s="232"/>
      <c r="S221" s="232" t="s">
        <v>121</v>
      </c>
      <c r="T221" s="232" t="s">
        <v>157</v>
      </c>
      <c r="U221" s="232">
        <v>0</v>
      </c>
      <c r="V221" s="232">
        <f>ROUND(E221*U221,2)</f>
        <v>0</v>
      </c>
      <c r="W221" s="232"/>
      <c r="X221" s="232" t="s">
        <v>398</v>
      </c>
      <c r="Y221" s="213"/>
      <c r="Z221" s="213"/>
      <c r="AA221" s="213"/>
      <c r="AB221" s="213"/>
      <c r="AC221" s="213"/>
      <c r="AD221" s="213"/>
      <c r="AE221" s="213"/>
      <c r="AF221" s="213"/>
      <c r="AG221" s="213" t="s">
        <v>399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ht="33.75" outlineLevel="1" x14ac:dyDescent="0.2">
      <c r="A222" s="230"/>
      <c r="B222" s="231"/>
      <c r="C222" s="267" t="s">
        <v>410</v>
      </c>
      <c r="D222" s="255"/>
      <c r="E222" s="255"/>
      <c r="F222" s="255"/>
      <c r="G222" s="255"/>
      <c r="H222" s="232"/>
      <c r="I222" s="232"/>
      <c r="J222" s="232"/>
      <c r="K222" s="232"/>
      <c r="L222" s="232"/>
      <c r="M222" s="232"/>
      <c r="N222" s="232"/>
      <c r="O222" s="232"/>
      <c r="P222" s="232"/>
      <c r="Q222" s="232"/>
      <c r="R222" s="232"/>
      <c r="S222" s="232"/>
      <c r="T222" s="232"/>
      <c r="U222" s="232"/>
      <c r="V222" s="232"/>
      <c r="W222" s="232"/>
      <c r="X222" s="232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136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54" t="str">
        <f>C222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48">
        <v>81</v>
      </c>
      <c r="B223" s="249" t="s">
        <v>411</v>
      </c>
      <c r="C223" s="265" t="s">
        <v>412</v>
      </c>
      <c r="D223" s="250" t="s">
        <v>397</v>
      </c>
      <c r="E223" s="251">
        <v>1</v>
      </c>
      <c r="F223" s="252"/>
      <c r="G223" s="253">
        <f>ROUND(E223*F223,2)</f>
        <v>0</v>
      </c>
      <c r="H223" s="233"/>
      <c r="I223" s="232">
        <f>ROUND(E223*H223,2)</f>
        <v>0</v>
      </c>
      <c r="J223" s="233"/>
      <c r="K223" s="232">
        <f>ROUND(E223*J223,2)</f>
        <v>0</v>
      </c>
      <c r="L223" s="232">
        <v>21</v>
      </c>
      <c r="M223" s="232">
        <f>G223*(1+L223/100)</f>
        <v>0</v>
      </c>
      <c r="N223" s="232">
        <v>0</v>
      </c>
      <c r="O223" s="232">
        <f>ROUND(E223*N223,2)</f>
        <v>0</v>
      </c>
      <c r="P223" s="232">
        <v>0</v>
      </c>
      <c r="Q223" s="232">
        <f>ROUND(E223*P223,2)</f>
        <v>0</v>
      </c>
      <c r="R223" s="232"/>
      <c r="S223" s="232" t="s">
        <v>121</v>
      </c>
      <c r="T223" s="232" t="s">
        <v>157</v>
      </c>
      <c r="U223" s="232">
        <v>0</v>
      </c>
      <c r="V223" s="232">
        <f>ROUND(E223*U223,2)</f>
        <v>0</v>
      </c>
      <c r="W223" s="232"/>
      <c r="X223" s="232" t="s">
        <v>398</v>
      </c>
      <c r="Y223" s="213"/>
      <c r="Z223" s="213"/>
      <c r="AA223" s="213"/>
      <c r="AB223" s="213"/>
      <c r="AC223" s="213"/>
      <c r="AD223" s="213"/>
      <c r="AE223" s="213"/>
      <c r="AF223" s="213"/>
      <c r="AG223" s="213" t="s">
        <v>399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30"/>
      <c r="B224" s="231"/>
      <c r="C224" s="267" t="s">
        <v>413</v>
      </c>
      <c r="D224" s="255"/>
      <c r="E224" s="255"/>
      <c r="F224" s="255"/>
      <c r="G224" s="255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136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48">
        <v>82</v>
      </c>
      <c r="B225" s="249" t="s">
        <v>414</v>
      </c>
      <c r="C225" s="265" t="s">
        <v>415</v>
      </c>
      <c r="D225" s="250" t="s">
        <v>397</v>
      </c>
      <c r="E225" s="251">
        <v>1</v>
      </c>
      <c r="F225" s="252"/>
      <c r="G225" s="253">
        <f>ROUND(E225*F225,2)</f>
        <v>0</v>
      </c>
      <c r="H225" s="233"/>
      <c r="I225" s="232">
        <f>ROUND(E225*H225,2)</f>
        <v>0</v>
      </c>
      <c r="J225" s="233"/>
      <c r="K225" s="232">
        <f>ROUND(E225*J225,2)</f>
        <v>0</v>
      </c>
      <c r="L225" s="232">
        <v>21</v>
      </c>
      <c r="M225" s="232">
        <f>G225*(1+L225/100)</f>
        <v>0</v>
      </c>
      <c r="N225" s="232">
        <v>0</v>
      </c>
      <c r="O225" s="232">
        <f>ROUND(E225*N225,2)</f>
        <v>0</v>
      </c>
      <c r="P225" s="232">
        <v>0</v>
      </c>
      <c r="Q225" s="232">
        <f>ROUND(E225*P225,2)</f>
        <v>0</v>
      </c>
      <c r="R225" s="232"/>
      <c r="S225" s="232" t="s">
        <v>121</v>
      </c>
      <c r="T225" s="232" t="s">
        <v>157</v>
      </c>
      <c r="U225" s="232">
        <v>0</v>
      </c>
      <c r="V225" s="232">
        <f>ROUND(E225*U225,2)</f>
        <v>0</v>
      </c>
      <c r="W225" s="232"/>
      <c r="X225" s="232" t="s">
        <v>398</v>
      </c>
      <c r="Y225" s="213"/>
      <c r="Z225" s="213"/>
      <c r="AA225" s="213"/>
      <c r="AB225" s="213"/>
      <c r="AC225" s="213"/>
      <c r="AD225" s="213"/>
      <c r="AE225" s="213"/>
      <c r="AF225" s="213"/>
      <c r="AG225" s="213" t="s">
        <v>399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2.5" outlineLevel="1" x14ac:dyDescent="0.2">
      <c r="A226" s="230"/>
      <c r="B226" s="231"/>
      <c r="C226" s="267" t="s">
        <v>416</v>
      </c>
      <c r="D226" s="255"/>
      <c r="E226" s="255"/>
      <c r="F226" s="255"/>
      <c r="G226" s="255"/>
      <c r="H226" s="232"/>
      <c r="I226" s="232"/>
      <c r="J226" s="232"/>
      <c r="K226" s="232"/>
      <c r="L226" s="232"/>
      <c r="M226" s="232"/>
      <c r="N226" s="232"/>
      <c r="O226" s="232"/>
      <c r="P226" s="232"/>
      <c r="Q226" s="232"/>
      <c r="R226" s="232"/>
      <c r="S226" s="232"/>
      <c r="T226" s="232"/>
      <c r="U226" s="232"/>
      <c r="V226" s="232"/>
      <c r="W226" s="232"/>
      <c r="X226" s="232"/>
      <c r="Y226" s="213"/>
      <c r="Z226" s="213"/>
      <c r="AA226" s="213"/>
      <c r="AB226" s="213"/>
      <c r="AC226" s="213"/>
      <c r="AD226" s="213"/>
      <c r="AE226" s="213"/>
      <c r="AF226" s="213"/>
      <c r="AG226" s="213" t="s">
        <v>136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54" t="str">
        <f>C226</f>
        <v>Náklady na zajištění autorského dozoru a vyhotovení dokumentace skutečného provedení stavby a její předání objednateli v požadované formě a požadovaném počtu.</v>
      </c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48">
        <v>83</v>
      </c>
      <c r="B227" s="249" t="s">
        <v>417</v>
      </c>
      <c r="C227" s="265" t="s">
        <v>418</v>
      </c>
      <c r="D227" s="250" t="s">
        <v>120</v>
      </c>
      <c r="E227" s="251">
        <v>1605.79</v>
      </c>
      <c r="F227" s="252"/>
      <c r="G227" s="253">
        <f>ROUND(E227*F227,2)</f>
        <v>0</v>
      </c>
      <c r="H227" s="233"/>
      <c r="I227" s="232">
        <f>ROUND(E227*H227,2)</f>
        <v>0</v>
      </c>
      <c r="J227" s="233"/>
      <c r="K227" s="232">
        <f>ROUND(E227*J227,2)</f>
        <v>0</v>
      </c>
      <c r="L227" s="232">
        <v>21</v>
      </c>
      <c r="M227" s="232">
        <f>G227*(1+L227/100)</f>
        <v>0</v>
      </c>
      <c r="N227" s="232">
        <v>0</v>
      </c>
      <c r="O227" s="232">
        <f>ROUND(E227*N227,2)</f>
        <v>0</v>
      </c>
      <c r="P227" s="232">
        <v>0</v>
      </c>
      <c r="Q227" s="232">
        <f>ROUND(E227*P227,2)</f>
        <v>0</v>
      </c>
      <c r="R227" s="232"/>
      <c r="S227" s="232" t="s">
        <v>121</v>
      </c>
      <c r="T227" s="232" t="s">
        <v>157</v>
      </c>
      <c r="U227" s="232">
        <v>0</v>
      </c>
      <c r="V227" s="232">
        <f>ROUND(E227*U227,2)</f>
        <v>0</v>
      </c>
      <c r="W227" s="232"/>
      <c r="X227" s="232" t="s">
        <v>398</v>
      </c>
      <c r="Y227" s="213"/>
      <c r="Z227" s="213"/>
      <c r="AA227" s="213"/>
      <c r="AB227" s="213"/>
      <c r="AC227" s="213"/>
      <c r="AD227" s="213"/>
      <c r="AE227" s="213"/>
      <c r="AF227" s="213"/>
      <c r="AG227" s="213" t="s">
        <v>399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ht="22.5" outlineLevel="1" x14ac:dyDescent="0.2">
      <c r="A228" s="230"/>
      <c r="B228" s="231"/>
      <c r="C228" s="267" t="s">
        <v>419</v>
      </c>
      <c r="D228" s="255"/>
      <c r="E228" s="255"/>
      <c r="F228" s="255"/>
      <c r="G228" s="255"/>
      <c r="H228" s="232"/>
      <c r="I228" s="232"/>
      <c r="J228" s="232"/>
      <c r="K228" s="232"/>
      <c r="L228" s="232"/>
      <c r="M228" s="232"/>
      <c r="N228" s="232"/>
      <c r="O228" s="232"/>
      <c r="P228" s="232"/>
      <c r="Q228" s="232"/>
      <c r="R228" s="232"/>
      <c r="S228" s="232"/>
      <c r="T228" s="232"/>
      <c r="U228" s="232"/>
      <c r="V228" s="232"/>
      <c r="W228" s="232"/>
      <c r="X228" s="232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136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54" t="str">
        <f>C228</f>
        <v>Náklady zhotovitele, které vznikají v souvislosti se zajištěním údržby vegetačních ploch  po dobu 24 měsíců po dokončení stavby.</v>
      </c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30"/>
      <c r="B229" s="231"/>
      <c r="C229" s="266" t="s">
        <v>420</v>
      </c>
      <c r="D229" s="234"/>
      <c r="E229" s="235">
        <v>1605.79</v>
      </c>
      <c r="F229" s="232"/>
      <c r="G229" s="232"/>
      <c r="H229" s="232"/>
      <c r="I229" s="232"/>
      <c r="J229" s="232"/>
      <c r="K229" s="232"/>
      <c r="L229" s="232"/>
      <c r="M229" s="232"/>
      <c r="N229" s="232"/>
      <c r="O229" s="232"/>
      <c r="P229" s="232"/>
      <c r="Q229" s="232"/>
      <c r="R229" s="232"/>
      <c r="S229" s="232"/>
      <c r="T229" s="232"/>
      <c r="U229" s="232"/>
      <c r="V229" s="232"/>
      <c r="W229" s="232"/>
      <c r="X229" s="232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126</v>
      </c>
      <c r="AH229" s="213">
        <v>5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48">
        <v>84</v>
      </c>
      <c r="B230" s="249" t="s">
        <v>421</v>
      </c>
      <c r="C230" s="265" t="s">
        <v>418</v>
      </c>
      <c r="D230" s="250" t="s">
        <v>397</v>
      </c>
      <c r="E230" s="251">
        <v>1</v>
      </c>
      <c r="F230" s="252"/>
      <c r="G230" s="253">
        <f>ROUND(E230*F230,2)</f>
        <v>0</v>
      </c>
      <c r="H230" s="233"/>
      <c r="I230" s="232">
        <f>ROUND(E230*H230,2)</f>
        <v>0</v>
      </c>
      <c r="J230" s="233"/>
      <c r="K230" s="232">
        <f>ROUND(E230*J230,2)</f>
        <v>0</v>
      </c>
      <c r="L230" s="232">
        <v>21</v>
      </c>
      <c r="M230" s="232">
        <f>G230*(1+L230/100)</f>
        <v>0</v>
      </c>
      <c r="N230" s="232">
        <v>0</v>
      </c>
      <c r="O230" s="232">
        <f>ROUND(E230*N230,2)</f>
        <v>0</v>
      </c>
      <c r="P230" s="232">
        <v>0</v>
      </c>
      <c r="Q230" s="232">
        <f>ROUND(E230*P230,2)</f>
        <v>0</v>
      </c>
      <c r="R230" s="232"/>
      <c r="S230" s="232" t="s">
        <v>212</v>
      </c>
      <c r="T230" s="232" t="s">
        <v>157</v>
      </c>
      <c r="U230" s="232">
        <v>0</v>
      </c>
      <c r="V230" s="232">
        <f>ROUND(E230*U230,2)</f>
        <v>0</v>
      </c>
      <c r="W230" s="232"/>
      <c r="X230" s="232" t="s">
        <v>398</v>
      </c>
      <c r="Y230" s="213"/>
      <c r="Z230" s="213"/>
      <c r="AA230" s="213"/>
      <c r="AB230" s="213"/>
      <c r="AC230" s="213"/>
      <c r="AD230" s="213"/>
      <c r="AE230" s="213"/>
      <c r="AF230" s="213"/>
      <c r="AG230" s="213" t="s">
        <v>399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30"/>
      <c r="B231" s="231"/>
      <c r="C231" s="267" t="s">
        <v>422</v>
      </c>
      <c r="D231" s="255"/>
      <c r="E231" s="255"/>
      <c r="F231" s="255"/>
      <c r="G231" s="255"/>
      <c r="H231" s="232"/>
      <c r="I231" s="232"/>
      <c r="J231" s="232"/>
      <c r="K231" s="232"/>
      <c r="L231" s="232"/>
      <c r="M231" s="232"/>
      <c r="N231" s="232"/>
      <c r="O231" s="232"/>
      <c r="P231" s="232"/>
      <c r="Q231" s="232"/>
      <c r="R231" s="232"/>
      <c r="S231" s="232"/>
      <c r="T231" s="232"/>
      <c r="U231" s="232"/>
      <c r="V231" s="232"/>
      <c r="W231" s="232"/>
      <c r="X231" s="232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136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48">
        <v>85</v>
      </c>
      <c r="B232" s="249" t="s">
        <v>423</v>
      </c>
      <c r="C232" s="265" t="s">
        <v>418</v>
      </c>
      <c r="D232" s="250" t="s">
        <v>397</v>
      </c>
      <c r="E232" s="251">
        <v>1</v>
      </c>
      <c r="F232" s="252"/>
      <c r="G232" s="253">
        <f>ROUND(E232*F232,2)</f>
        <v>0</v>
      </c>
      <c r="H232" s="233"/>
      <c r="I232" s="232">
        <f>ROUND(E232*H232,2)</f>
        <v>0</v>
      </c>
      <c r="J232" s="233"/>
      <c r="K232" s="232">
        <f>ROUND(E232*J232,2)</f>
        <v>0</v>
      </c>
      <c r="L232" s="232">
        <v>21</v>
      </c>
      <c r="M232" s="232">
        <f>G232*(1+L232/100)</f>
        <v>0</v>
      </c>
      <c r="N232" s="232">
        <v>0</v>
      </c>
      <c r="O232" s="232">
        <f>ROUND(E232*N232,2)</f>
        <v>0</v>
      </c>
      <c r="P232" s="232">
        <v>0</v>
      </c>
      <c r="Q232" s="232">
        <f>ROUND(E232*P232,2)</f>
        <v>0</v>
      </c>
      <c r="R232" s="232"/>
      <c r="S232" s="232" t="s">
        <v>212</v>
      </c>
      <c r="T232" s="232" t="s">
        <v>157</v>
      </c>
      <c r="U232" s="232">
        <v>0</v>
      </c>
      <c r="V232" s="232">
        <f>ROUND(E232*U232,2)</f>
        <v>0</v>
      </c>
      <c r="W232" s="232"/>
      <c r="X232" s="232" t="s">
        <v>398</v>
      </c>
      <c r="Y232" s="213"/>
      <c r="Z232" s="213"/>
      <c r="AA232" s="213"/>
      <c r="AB232" s="213"/>
      <c r="AC232" s="213"/>
      <c r="AD232" s="213"/>
      <c r="AE232" s="213"/>
      <c r="AF232" s="213"/>
      <c r="AG232" s="213" t="s">
        <v>399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30"/>
      <c r="B233" s="231"/>
      <c r="C233" s="267" t="s">
        <v>424</v>
      </c>
      <c r="D233" s="255"/>
      <c r="E233" s="255"/>
      <c r="F233" s="255"/>
      <c r="G233" s="255"/>
      <c r="H233" s="232"/>
      <c r="I233" s="232"/>
      <c r="J233" s="232"/>
      <c r="K233" s="232"/>
      <c r="L233" s="232"/>
      <c r="M233" s="232"/>
      <c r="N233" s="232"/>
      <c r="O233" s="232"/>
      <c r="P233" s="232"/>
      <c r="Q233" s="232"/>
      <c r="R233" s="232"/>
      <c r="S233" s="232"/>
      <c r="T233" s="232"/>
      <c r="U233" s="232"/>
      <c r="V233" s="232"/>
      <c r="W233" s="232"/>
      <c r="X233" s="232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136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x14ac:dyDescent="0.2">
      <c r="A234" s="3"/>
      <c r="B234" s="4"/>
      <c r="C234" s="27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AE234">
        <v>15</v>
      </c>
      <c r="AF234">
        <v>21</v>
      </c>
      <c r="AG234" t="s">
        <v>103</v>
      </c>
    </row>
    <row r="235" spans="1:60" x14ac:dyDescent="0.2">
      <c r="A235" s="216"/>
      <c r="B235" s="217" t="s">
        <v>31</v>
      </c>
      <c r="C235" s="274"/>
      <c r="D235" s="218"/>
      <c r="E235" s="219"/>
      <c r="F235" s="219"/>
      <c r="G235" s="263">
        <f>G8+G63+G72+G79+G94+G134+G192+G197+G201+G203+G206+G213+G218</f>
        <v>0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AE235">
        <f>SUMIF(L7:L233,AE234,G7:G233)</f>
        <v>0</v>
      </c>
      <c r="AF235">
        <f>SUMIF(L7:L233,AF234,G7:G233)</f>
        <v>0</v>
      </c>
      <c r="AG235" t="s">
        <v>425</v>
      </c>
    </row>
    <row r="236" spans="1:60" x14ac:dyDescent="0.2">
      <c r="A236" s="3"/>
      <c r="B236" s="4"/>
      <c r="C236" s="27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60" x14ac:dyDescent="0.2">
      <c r="A237" s="3"/>
      <c r="B237" s="4"/>
      <c r="C237" s="27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60" x14ac:dyDescent="0.2">
      <c r="A238" s="220" t="s">
        <v>426</v>
      </c>
      <c r="B238" s="220"/>
      <c r="C238" s="275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60" x14ac:dyDescent="0.2">
      <c r="A239" s="221"/>
      <c r="B239" s="222"/>
      <c r="C239" s="276"/>
      <c r="D239" s="222"/>
      <c r="E239" s="222"/>
      <c r="F239" s="222"/>
      <c r="G239" s="22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AG239" t="s">
        <v>427</v>
      </c>
    </row>
    <row r="240" spans="1:60" x14ac:dyDescent="0.2">
      <c r="A240" s="224"/>
      <c r="B240" s="225"/>
      <c r="C240" s="277"/>
      <c r="D240" s="225"/>
      <c r="E240" s="225"/>
      <c r="F240" s="225"/>
      <c r="G240" s="226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33" x14ac:dyDescent="0.2">
      <c r="A241" s="224"/>
      <c r="B241" s="225"/>
      <c r="C241" s="277"/>
      <c r="D241" s="225"/>
      <c r="E241" s="225"/>
      <c r="F241" s="225"/>
      <c r="G241" s="226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33" x14ac:dyDescent="0.2">
      <c r="A242" s="224"/>
      <c r="B242" s="225"/>
      <c r="C242" s="277"/>
      <c r="D242" s="225"/>
      <c r="E242" s="225"/>
      <c r="F242" s="225"/>
      <c r="G242" s="226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33" x14ac:dyDescent="0.2">
      <c r="A243" s="227"/>
      <c r="B243" s="228"/>
      <c r="C243" s="278"/>
      <c r="D243" s="228"/>
      <c r="E243" s="228"/>
      <c r="F243" s="228"/>
      <c r="G243" s="229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33" x14ac:dyDescent="0.2">
      <c r="A244" s="3"/>
      <c r="B244" s="4"/>
      <c r="C244" s="27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33" x14ac:dyDescent="0.2">
      <c r="C245" s="279"/>
      <c r="D245" s="10"/>
      <c r="AG245" t="s">
        <v>429</v>
      </c>
    </row>
    <row r="246" spans="1:33" x14ac:dyDescent="0.2">
      <c r="D246" s="10"/>
    </row>
    <row r="247" spans="1:33" x14ac:dyDescent="0.2">
      <c r="D247" s="10"/>
    </row>
    <row r="248" spans="1:33" x14ac:dyDescent="0.2">
      <c r="D248" s="10"/>
    </row>
    <row r="249" spans="1:33" x14ac:dyDescent="0.2">
      <c r="D249" s="10"/>
    </row>
    <row r="250" spans="1:33" x14ac:dyDescent="0.2">
      <c r="D250" s="10"/>
    </row>
    <row r="251" spans="1:33" x14ac:dyDescent="0.2">
      <c r="D251" s="10"/>
    </row>
    <row r="252" spans="1:33" x14ac:dyDescent="0.2">
      <c r="D252" s="10"/>
    </row>
    <row r="253" spans="1:33" x14ac:dyDescent="0.2">
      <c r="D253" s="10"/>
    </row>
    <row r="254" spans="1:33" x14ac:dyDescent="0.2">
      <c r="D254" s="10"/>
    </row>
    <row r="255" spans="1:33" x14ac:dyDescent="0.2">
      <c r="D255" s="10"/>
    </row>
    <row r="256" spans="1:33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8">
    <mergeCell ref="C231:G231"/>
    <mergeCell ref="C233:G233"/>
    <mergeCell ref="C217:G217"/>
    <mergeCell ref="C220:G220"/>
    <mergeCell ref="C222:G222"/>
    <mergeCell ref="C224:G224"/>
    <mergeCell ref="C226:G226"/>
    <mergeCell ref="C228:G228"/>
    <mergeCell ref="C164:G164"/>
    <mergeCell ref="C165:G165"/>
    <mergeCell ref="C168:G168"/>
    <mergeCell ref="C205:G205"/>
    <mergeCell ref="C211:G211"/>
    <mergeCell ref="C215:G215"/>
    <mergeCell ref="C123:G123"/>
    <mergeCell ref="C124:G124"/>
    <mergeCell ref="C158:G158"/>
    <mergeCell ref="C160:G160"/>
    <mergeCell ref="C162:G162"/>
    <mergeCell ref="C163:G163"/>
    <mergeCell ref="C116:G116"/>
    <mergeCell ref="C118:G118"/>
    <mergeCell ref="C119:G119"/>
    <mergeCell ref="C120:G120"/>
    <mergeCell ref="C121:G121"/>
    <mergeCell ref="C122:G122"/>
    <mergeCell ref="C85:G85"/>
    <mergeCell ref="C86:G86"/>
    <mergeCell ref="C87:G87"/>
    <mergeCell ref="C88:G88"/>
    <mergeCell ref="C89:G89"/>
    <mergeCell ref="C90:G90"/>
    <mergeCell ref="C58:G58"/>
    <mergeCell ref="C65:G65"/>
    <mergeCell ref="C71:G71"/>
    <mergeCell ref="C81:G81"/>
    <mergeCell ref="C83:G83"/>
    <mergeCell ref="C84:G84"/>
    <mergeCell ref="A1:G1"/>
    <mergeCell ref="C2:G2"/>
    <mergeCell ref="C3:G3"/>
    <mergeCell ref="C4:G4"/>
    <mergeCell ref="A238:C238"/>
    <mergeCell ref="A239:G243"/>
    <mergeCell ref="C14:G14"/>
    <mergeCell ref="C23:G23"/>
    <mergeCell ref="C26:G26"/>
    <mergeCell ref="C56:G5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F63B-1B27-46C9-9957-E8D2CCAD91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8" t="s">
        <v>7</v>
      </c>
      <c r="B1" s="198"/>
      <c r="C1" s="198"/>
      <c r="D1" s="198"/>
      <c r="E1" s="198"/>
      <c r="F1" s="198"/>
      <c r="G1" s="198"/>
      <c r="AG1" t="s">
        <v>91</v>
      </c>
    </row>
    <row r="2" spans="1:60" ht="24.95" customHeight="1" x14ac:dyDescent="0.2">
      <c r="A2" s="199" t="s">
        <v>8</v>
      </c>
      <c r="B2" s="48" t="s">
        <v>43</v>
      </c>
      <c r="C2" s="202" t="s">
        <v>44</v>
      </c>
      <c r="D2" s="200"/>
      <c r="E2" s="200"/>
      <c r="F2" s="200"/>
      <c r="G2" s="201"/>
      <c r="AG2" t="s">
        <v>92</v>
      </c>
    </row>
    <row r="3" spans="1:60" ht="24.95" customHeight="1" x14ac:dyDescent="0.2">
      <c r="A3" s="199" t="s">
        <v>9</v>
      </c>
      <c r="B3" s="48" t="s">
        <v>59</v>
      </c>
      <c r="C3" s="202" t="s">
        <v>60</v>
      </c>
      <c r="D3" s="200"/>
      <c r="E3" s="200"/>
      <c r="F3" s="200"/>
      <c r="G3" s="201"/>
      <c r="AC3" s="178" t="s">
        <v>92</v>
      </c>
      <c r="AG3" t="s">
        <v>93</v>
      </c>
    </row>
    <row r="4" spans="1:60" ht="24.95" customHeight="1" x14ac:dyDescent="0.2">
      <c r="A4" s="203" t="s">
        <v>10</v>
      </c>
      <c r="B4" s="204" t="s">
        <v>61</v>
      </c>
      <c r="C4" s="205" t="s">
        <v>60</v>
      </c>
      <c r="D4" s="206"/>
      <c r="E4" s="206"/>
      <c r="F4" s="206"/>
      <c r="G4" s="207"/>
      <c r="AG4" t="s">
        <v>94</v>
      </c>
    </row>
    <row r="5" spans="1:60" x14ac:dyDescent="0.2">
      <c r="D5" s="10"/>
    </row>
    <row r="6" spans="1:60" ht="38.25" x14ac:dyDescent="0.2">
      <c r="A6" s="209" t="s">
        <v>95</v>
      </c>
      <c r="B6" s="211" t="s">
        <v>96</v>
      </c>
      <c r="C6" s="211" t="s">
        <v>97</v>
      </c>
      <c r="D6" s="210" t="s">
        <v>98</v>
      </c>
      <c r="E6" s="209" t="s">
        <v>99</v>
      </c>
      <c r="F6" s="208" t="s">
        <v>100</v>
      </c>
      <c r="G6" s="209" t="s">
        <v>31</v>
      </c>
      <c r="H6" s="212" t="s">
        <v>32</v>
      </c>
      <c r="I6" s="212" t="s">
        <v>101</v>
      </c>
      <c r="J6" s="212" t="s">
        <v>33</v>
      </c>
      <c r="K6" s="212" t="s">
        <v>102</v>
      </c>
      <c r="L6" s="212" t="s">
        <v>103</v>
      </c>
      <c r="M6" s="212" t="s">
        <v>104</v>
      </c>
      <c r="N6" s="212" t="s">
        <v>105</v>
      </c>
      <c r="O6" s="212" t="s">
        <v>106</v>
      </c>
      <c r="P6" s="212" t="s">
        <v>107</v>
      </c>
      <c r="Q6" s="212" t="s">
        <v>108</v>
      </c>
      <c r="R6" s="212" t="s">
        <v>109</v>
      </c>
      <c r="S6" s="212" t="s">
        <v>110</v>
      </c>
      <c r="T6" s="212" t="s">
        <v>111</v>
      </c>
      <c r="U6" s="212" t="s">
        <v>112</v>
      </c>
      <c r="V6" s="212" t="s">
        <v>113</v>
      </c>
      <c r="W6" s="212" t="s">
        <v>114</v>
      </c>
      <c r="X6" s="212" t="s">
        <v>115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42" t="s">
        <v>116</v>
      </c>
      <c r="B8" s="243" t="s">
        <v>90</v>
      </c>
      <c r="C8" s="264" t="s">
        <v>30</v>
      </c>
      <c r="D8" s="244"/>
      <c r="E8" s="245"/>
      <c r="F8" s="246"/>
      <c r="G8" s="247">
        <f>SUMIF(AG9:AG20,"&lt;&gt;NOR",G9:G20)</f>
        <v>0</v>
      </c>
      <c r="H8" s="241"/>
      <c r="I8" s="241">
        <f>SUM(I9:I20)</f>
        <v>0</v>
      </c>
      <c r="J8" s="241"/>
      <c r="K8" s="241">
        <f>SUM(K9:K20)</f>
        <v>0</v>
      </c>
      <c r="L8" s="241"/>
      <c r="M8" s="241">
        <f>SUM(M9:M20)</f>
        <v>0</v>
      </c>
      <c r="N8" s="241"/>
      <c r="O8" s="241">
        <f>SUM(O9:O20)</f>
        <v>0</v>
      </c>
      <c r="P8" s="241"/>
      <c r="Q8" s="241">
        <f>SUM(Q9:Q20)</f>
        <v>0</v>
      </c>
      <c r="R8" s="241"/>
      <c r="S8" s="241"/>
      <c r="T8" s="241"/>
      <c r="U8" s="241"/>
      <c r="V8" s="241">
        <f>SUM(V9:V20)</f>
        <v>0</v>
      </c>
      <c r="W8" s="241"/>
      <c r="X8" s="241"/>
      <c r="AG8" t="s">
        <v>117</v>
      </c>
    </row>
    <row r="9" spans="1:60" outlineLevel="1" x14ac:dyDescent="0.2">
      <c r="A9" s="248">
        <v>1</v>
      </c>
      <c r="B9" s="249" t="s">
        <v>430</v>
      </c>
      <c r="C9" s="265" t="s">
        <v>418</v>
      </c>
      <c r="D9" s="250" t="s">
        <v>431</v>
      </c>
      <c r="E9" s="251">
        <v>1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212</v>
      </c>
      <c r="T9" s="232" t="s">
        <v>157</v>
      </c>
      <c r="U9" s="232">
        <v>0</v>
      </c>
      <c r="V9" s="232">
        <f>ROUND(E9*U9,2)</f>
        <v>0</v>
      </c>
      <c r="W9" s="232"/>
      <c r="X9" s="232" t="s">
        <v>398</v>
      </c>
      <c r="Y9" s="213"/>
      <c r="Z9" s="213"/>
      <c r="AA9" s="213"/>
      <c r="AB9" s="213"/>
      <c r="AC9" s="213"/>
      <c r="AD9" s="213"/>
      <c r="AE9" s="213"/>
      <c r="AF9" s="213"/>
      <c r="AG9" s="213" t="s">
        <v>399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1" x14ac:dyDescent="0.2">
      <c r="A10" s="230"/>
      <c r="B10" s="231"/>
      <c r="C10" s="267" t="s">
        <v>432</v>
      </c>
      <c r="D10" s="255"/>
      <c r="E10" s="255"/>
      <c r="F10" s="255"/>
      <c r="G10" s="255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3"/>
      <c r="Z10" s="213"/>
      <c r="AA10" s="213"/>
      <c r="AB10" s="213"/>
      <c r="AC10" s="213"/>
      <c r="AD10" s="213"/>
      <c r="AE10" s="213"/>
      <c r="AF10" s="213"/>
      <c r="AG10" s="213" t="s">
        <v>136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54" t="str">
        <f>C10</f>
        <v>Náklady zhotovitele, které vznikají v souvislosti se zajištěním požadavků objednatele na přeložku sdělovacího kabelu km 0,560-0,640.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0"/>
      <c r="B11" s="231"/>
      <c r="C11" s="272" t="s">
        <v>197</v>
      </c>
      <c r="D11" s="262"/>
      <c r="E11" s="262"/>
      <c r="F11" s="262"/>
      <c r="G11" s="26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3"/>
      <c r="Z11" s="213"/>
      <c r="AA11" s="213"/>
      <c r="AB11" s="213"/>
      <c r="AC11" s="213"/>
      <c r="AD11" s="213"/>
      <c r="AE11" s="213"/>
      <c r="AF11" s="213"/>
      <c r="AG11" s="213" t="s">
        <v>136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0"/>
      <c r="B12" s="231"/>
      <c r="C12" s="271" t="s">
        <v>235</v>
      </c>
      <c r="D12" s="236"/>
      <c r="E12" s="237"/>
      <c r="F12" s="238"/>
      <c r="G12" s="238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3"/>
      <c r="Z12" s="213"/>
      <c r="AA12" s="213"/>
      <c r="AB12" s="213"/>
      <c r="AC12" s="213"/>
      <c r="AD12" s="213"/>
      <c r="AE12" s="213"/>
      <c r="AF12" s="213"/>
      <c r="AG12" s="213" t="s">
        <v>136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0"/>
      <c r="B13" s="231"/>
      <c r="C13" s="272" t="s">
        <v>433</v>
      </c>
      <c r="D13" s="262"/>
      <c r="E13" s="262"/>
      <c r="F13" s="262"/>
      <c r="G13" s="26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13"/>
      <c r="Z13" s="213"/>
      <c r="AA13" s="213"/>
      <c r="AB13" s="213"/>
      <c r="AC13" s="213"/>
      <c r="AD13" s="213"/>
      <c r="AE13" s="213"/>
      <c r="AF13" s="213"/>
      <c r="AG13" s="213" t="s">
        <v>136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30"/>
      <c r="B14" s="231"/>
      <c r="C14" s="272" t="s">
        <v>434</v>
      </c>
      <c r="D14" s="262"/>
      <c r="E14" s="262"/>
      <c r="F14" s="262"/>
      <c r="G14" s="26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3"/>
      <c r="Z14" s="213"/>
      <c r="AA14" s="213"/>
      <c r="AB14" s="213"/>
      <c r="AC14" s="213"/>
      <c r="AD14" s="213"/>
      <c r="AE14" s="213"/>
      <c r="AF14" s="213"/>
      <c r="AG14" s="213" t="s">
        <v>136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30"/>
      <c r="B15" s="231"/>
      <c r="C15" s="272" t="s">
        <v>439</v>
      </c>
      <c r="D15" s="262"/>
      <c r="E15" s="262"/>
      <c r="F15" s="262"/>
      <c r="G15" s="26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3"/>
      <c r="Z15" s="213"/>
      <c r="AA15" s="213"/>
      <c r="AB15" s="213"/>
      <c r="AC15" s="213"/>
      <c r="AD15" s="213"/>
      <c r="AE15" s="213"/>
      <c r="AF15" s="213"/>
      <c r="AG15" s="213" t="s">
        <v>136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54" t="str">
        <f>C15</f>
        <v>Na základě potvrzených a odsouhlasených faktur TDI, kdy jednotlivé ceny za stavební práce budou odpovídat skutečně, účelně a hospodárně vynaloženým zvýšeným nákladům zhotovitele.</v>
      </c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30"/>
      <c r="B16" s="231"/>
      <c r="C16" s="272" t="s">
        <v>435</v>
      </c>
      <c r="D16" s="262"/>
      <c r="E16" s="262"/>
      <c r="F16" s="262"/>
      <c r="G16" s="26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3"/>
      <c r="Z16" s="213"/>
      <c r="AA16" s="213"/>
      <c r="AB16" s="213"/>
      <c r="AC16" s="213"/>
      <c r="AD16" s="213"/>
      <c r="AE16" s="213"/>
      <c r="AF16" s="213"/>
      <c r="AG16" s="213" t="s">
        <v>136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54" t="str">
        <f>C16</f>
        <v>Ceny se budou určovat s přihlédnutím k obsahově stejným položkám v daném objektu, příp. objektové řadě, příp. v jiném objektu dané stavby za použití cen uvedených v kalkulaci ceny jednotlivých položek.</v>
      </c>
      <c r="BB16" s="213"/>
      <c r="BC16" s="213"/>
      <c r="BD16" s="213"/>
      <c r="BE16" s="213"/>
      <c r="BF16" s="213"/>
      <c r="BG16" s="213"/>
      <c r="BH16" s="213"/>
    </row>
    <row r="17" spans="1:60" ht="33.75" outlineLevel="1" x14ac:dyDescent="0.2">
      <c r="A17" s="230"/>
      <c r="B17" s="231"/>
      <c r="C17" s="272" t="s">
        <v>436</v>
      </c>
      <c r="D17" s="262"/>
      <c r="E17" s="262"/>
      <c r="F17" s="262"/>
      <c r="G17" s="26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13"/>
      <c r="Z17" s="213"/>
      <c r="AA17" s="213"/>
      <c r="AB17" s="213"/>
      <c r="AC17" s="213"/>
      <c r="AD17" s="213"/>
      <c r="AE17" s="213"/>
      <c r="AF17" s="213"/>
      <c r="AG17" s="213" t="s">
        <v>136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54" t="str">
        <f>C17</f>
        <v>Smluvní strany se dohodly, že pro položky neuvedené v nabídce provede Zhotovitel jejich ocenění stejným kalkulačním vzorcem, jaký byl použit pro návrh smluvní ceny, tj. položkami i agregovanými a na žádost Objednatele tvorbou kalkulačního vzorce cenu prokáže.</v>
      </c>
      <c r="BB17" s="213"/>
      <c r="BC17" s="213"/>
      <c r="BD17" s="213"/>
      <c r="BE17" s="213"/>
      <c r="BF17" s="213"/>
      <c r="BG17" s="213"/>
      <c r="BH17" s="213"/>
    </row>
    <row r="18" spans="1:60" ht="56.25" outlineLevel="1" x14ac:dyDescent="0.2">
      <c r="A18" s="230"/>
      <c r="B18" s="231"/>
      <c r="C18" s="272" t="s">
        <v>437</v>
      </c>
      <c r="D18" s="262"/>
      <c r="E18" s="262"/>
      <c r="F18" s="262"/>
      <c r="G18" s="26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3"/>
      <c r="Z18" s="213"/>
      <c r="AA18" s="213"/>
      <c r="AB18" s="213"/>
      <c r="AC18" s="213"/>
      <c r="AD18" s="213"/>
      <c r="AE18" s="213"/>
      <c r="AF18" s="213"/>
      <c r="AG18" s="213" t="s">
        <v>136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54" t="str">
        <f>C18</f>
        <v>Pokud se daná položka ve stavbě nevyskytuje, dohledává se v cenových soustavách ÚRS, RTS či OTSKP-SKP s použitím cenové úroveně aktuální v době, kdy bude dohodnuto provedení změn, přepočtu dle kalkulačního vzorce, jaký byl použit pro návrh smluvní ceny, nebo v úrovni expertních cen při použití OTSKP-SKP či porovnáním se 3 konkurenčními nabídkami na shodné práce stejného rozsahu.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0"/>
      <c r="B19" s="231"/>
      <c r="C19" s="271" t="s">
        <v>235</v>
      </c>
      <c r="D19" s="236"/>
      <c r="E19" s="237"/>
      <c r="F19" s="238"/>
      <c r="G19" s="238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3"/>
      <c r="Z19" s="213"/>
      <c r="AA19" s="213"/>
      <c r="AB19" s="213"/>
      <c r="AC19" s="213"/>
      <c r="AD19" s="213"/>
      <c r="AE19" s="213"/>
      <c r="AF19" s="213"/>
      <c r="AG19" s="213" t="s">
        <v>136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1" x14ac:dyDescent="0.2">
      <c r="A20" s="230"/>
      <c r="B20" s="231"/>
      <c r="C20" s="272" t="s">
        <v>438</v>
      </c>
      <c r="D20" s="262"/>
      <c r="E20" s="262"/>
      <c r="F20" s="262"/>
      <c r="G20" s="26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3"/>
      <c r="Z20" s="213"/>
      <c r="AA20" s="213"/>
      <c r="AB20" s="213"/>
      <c r="AC20" s="213"/>
      <c r="AD20" s="213"/>
      <c r="AE20" s="213"/>
      <c r="AF20" s="213"/>
      <c r="AG20" s="213" t="s">
        <v>136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4" t="str">
        <f>C20</f>
        <v>Pozn.: Výše fakturovaných nákladů  bude projednána, odsouhlasena a potvrzena TDI i zástupcem rozpočtového oddělení společnosti BKOM, a.s.</v>
      </c>
      <c r="BB20" s="213"/>
      <c r="BC20" s="213"/>
      <c r="BD20" s="213"/>
      <c r="BE20" s="213"/>
      <c r="BF20" s="213"/>
      <c r="BG20" s="213"/>
      <c r="BH20" s="213"/>
    </row>
    <row r="21" spans="1:60" x14ac:dyDescent="0.2">
      <c r="A21" s="3"/>
      <c r="B21" s="4"/>
      <c r="C21" s="27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103</v>
      </c>
    </row>
    <row r="22" spans="1:60" x14ac:dyDescent="0.2">
      <c r="A22" s="216"/>
      <c r="B22" s="217" t="s">
        <v>31</v>
      </c>
      <c r="C22" s="274"/>
      <c r="D22" s="218"/>
      <c r="E22" s="219"/>
      <c r="F22" s="219"/>
      <c r="G22" s="263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425</v>
      </c>
    </row>
    <row r="23" spans="1:60" x14ac:dyDescent="0.2">
      <c r="A23" s="3"/>
      <c r="B23" s="4"/>
      <c r="C23" s="273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 x14ac:dyDescent="0.2">
      <c r="A24" s="3"/>
      <c r="B24" s="4"/>
      <c r="C24" s="273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0" t="s">
        <v>426</v>
      </c>
      <c r="B25" s="220"/>
      <c r="C25" s="275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/>
      <c r="B26" s="222"/>
      <c r="C26" s="276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427</v>
      </c>
    </row>
    <row r="27" spans="1:60" x14ac:dyDescent="0.2">
      <c r="A27" s="224"/>
      <c r="B27" s="225"/>
      <c r="C27" s="277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224"/>
      <c r="B28" s="225"/>
      <c r="C28" s="277"/>
      <c r="D28" s="225"/>
      <c r="E28" s="225"/>
      <c r="F28" s="225"/>
      <c r="G28" s="226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4"/>
      <c r="B29" s="225"/>
      <c r="C29" s="277"/>
      <c r="D29" s="225"/>
      <c r="E29" s="225"/>
      <c r="F29" s="225"/>
      <c r="G29" s="22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7"/>
      <c r="B30" s="228"/>
      <c r="C30" s="278"/>
      <c r="D30" s="228"/>
      <c r="E30" s="228"/>
      <c r="F30" s="228"/>
      <c r="G30" s="22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/>
      <c r="C31" s="27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C32" s="279"/>
      <c r="D32" s="10"/>
      <c r="AG32" t="s">
        <v>429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5:G15"/>
    <mergeCell ref="C16:G16"/>
    <mergeCell ref="C17:G17"/>
    <mergeCell ref="C18:G18"/>
    <mergeCell ref="C20:G20"/>
    <mergeCell ref="A1:G1"/>
    <mergeCell ref="C2:G2"/>
    <mergeCell ref="C3:G3"/>
    <mergeCell ref="C4:G4"/>
    <mergeCell ref="A25:C25"/>
    <mergeCell ref="A26:G30"/>
    <mergeCell ref="C10:G10"/>
    <mergeCell ref="C11:G11"/>
    <mergeCell ref="C13:G13"/>
    <mergeCell ref="C14:G1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101 101.01 Pol</vt:lpstr>
      <vt:lpstr>401 401.01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'101 101.01 Pol'!Názvy_tisku</vt:lpstr>
      <vt:lpstr>'401 401.01 Pol'!Názvy_tisku</vt:lpstr>
      <vt:lpstr>oadresa</vt:lpstr>
      <vt:lpstr>Stavba!Objednatel</vt:lpstr>
      <vt:lpstr>Stavba!Objekt</vt:lpstr>
      <vt:lpstr>'101 101.01 Pol'!Oblast_tisku</vt:lpstr>
      <vt:lpstr>'401 401.01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Mottl Tomáš</cp:lastModifiedBy>
  <cp:lastPrinted>2021-01-22T10:15:52Z</cp:lastPrinted>
  <dcterms:created xsi:type="dcterms:W3CDTF">2009-04-08T07:15:50Z</dcterms:created>
  <dcterms:modified xsi:type="dcterms:W3CDTF">2021-01-22T10:16:48Z</dcterms:modified>
</cp:coreProperties>
</file>